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nicholasromano/Desktop/"/>
    </mc:Choice>
  </mc:AlternateContent>
  <xr:revisionPtr revIDLastSave="0" documentId="13_ncr:1_{6EA345F6-C6BC-1845-ADE9-C00D5E495242}" xr6:coauthVersionLast="45" xr6:coauthVersionMax="45" xr10:uidLastSave="{00000000-0000-0000-0000-000000000000}"/>
  <bookViews>
    <workbookView xWindow="340" yWindow="640" windowWidth="24400" windowHeight="16680" tabRatio="707" xr2:uid="{00000000-000D-0000-FFFF-FFFF00000000}"/>
  </bookViews>
  <sheets>
    <sheet name="AAP FAME Repor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5" i="5" l="1"/>
  <c r="M45" i="5"/>
  <c r="N39" i="5"/>
  <c r="M39" i="5"/>
  <c r="N33" i="5"/>
  <c r="M33" i="5"/>
  <c r="N29" i="5"/>
  <c r="M29" i="5"/>
  <c r="N28" i="5"/>
  <c r="M28" i="5"/>
  <c r="N26" i="5"/>
  <c r="M26" i="5"/>
  <c r="N25" i="5"/>
  <c r="M25" i="5"/>
  <c r="N24" i="5"/>
  <c r="M24" i="5"/>
  <c r="N16" i="5"/>
  <c r="M16" i="5"/>
  <c r="N15" i="5"/>
  <c r="M15" i="5"/>
  <c r="N23" i="5"/>
  <c r="M23" i="5"/>
  <c r="N22" i="5"/>
  <c r="M22" i="5"/>
  <c r="N21" i="5"/>
  <c r="M21" i="5"/>
  <c r="N20" i="5"/>
  <c r="M20" i="5"/>
  <c r="N19" i="5"/>
  <c r="M19" i="5"/>
  <c r="O132" i="5"/>
  <c r="N132" i="5"/>
  <c r="O131" i="5"/>
  <c r="N131" i="5"/>
  <c r="O127" i="5"/>
  <c r="N127" i="5"/>
  <c r="O126" i="5"/>
  <c r="N126" i="5"/>
  <c r="L138" i="5"/>
  <c r="K138" i="5"/>
  <c r="L137" i="5"/>
  <c r="K137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15" i="5"/>
  <c r="L132" i="5"/>
  <c r="K132" i="5"/>
  <c r="L131" i="5"/>
  <c r="K131" i="5"/>
  <c r="L127" i="5"/>
  <c r="K127" i="5"/>
  <c r="L126" i="5"/>
  <c r="K126" i="5"/>
</calcChain>
</file>

<file path=xl/sharedStrings.xml><?xml version="1.0" encoding="utf-8"?>
<sst xmlns="http://schemas.openxmlformats.org/spreadsheetml/2006/main" count="277" uniqueCount="97">
  <si>
    <t>ESCL #</t>
  </si>
  <si>
    <r>
      <rPr>
        <b/>
        <sz val="11"/>
        <color indexed="8"/>
        <rFont val="Times New Roman"/>
        <family val="1"/>
      </rPr>
      <t>Fatty Acid Profile</t>
    </r>
    <r>
      <rPr>
        <b/>
        <i/>
        <sz val="11"/>
        <color indexed="8"/>
        <rFont val="Times New Roman"/>
        <family val="1"/>
      </rPr>
      <t xml:space="preserve"> (Expressed as Percent of Total Fat)</t>
    </r>
  </si>
  <si>
    <t>C14:0</t>
  </si>
  <si>
    <t>Myristoleic (9c-14:1)</t>
  </si>
  <si>
    <t>C15:0</t>
  </si>
  <si>
    <t>C15:1n5</t>
  </si>
  <si>
    <t>Palmitic (16:0)</t>
  </si>
  <si>
    <t>Palmitoleic (9c-16:1)</t>
  </si>
  <si>
    <t>Margaric (17:0)</t>
  </si>
  <si>
    <t>10c-17:1</t>
  </si>
  <si>
    <t>Stearic (18:0)</t>
  </si>
  <si>
    <t>Elaidic (9t-18:1)</t>
  </si>
  <si>
    <t>Oleic (9c-18:1)</t>
  </si>
  <si>
    <t>Vaccenic (11c-18:1)</t>
  </si>
  <si>
    <t>Linoelaidic (18:2t)</t>
  </si>
  <si>
    <t>Linoleic (18:2n6)</t>
  </si>
  <si>
    <t>Linolenic (18:3n3)</t>
  </si>
  <si>
    <t>g-Linolenic [C18:3n6]</t>
  </si>
  <si>
    <t>Stearidonic (18:4n3)</t>
  </si>
  <si>
    <t>Arachidic (20:0)</t>
  </si>
  <si>
    <t>Gonodic (20:1n9)</t>
  </si>
  <si>
    <t>C20:2</t>
  </si>
  <si>
    <t>Homo-a-linolenic(20:3n3)</t>
  </si>
  <si>
    <t>Arachidonic [20:4n6]</t>
  </si>
  <si>
    <t>3n-Arachidonic (20:4n3)</t>
  </si>
  <si>
    <t>EPA (20:5n3)</t>
  </si>
  <si>
    <t>Behenoic (22:0)</t>
  </si>
  <si>
    <t>Erucic [22:1n9]</t>
  </si>
  <si>
    <t>C22:2n6</t>
  </si>
  <si>
    <t>Adrenic [C22:4n6]</t>
  </si>
  <si>
    <t>Clupanodonic (22:5n3)</t>
  </si>
  <si>
    <t>DHA (22:6n3)</t>
  </si>
  <si>
    <t>Lignoceric (24:0)</t>
  </si>
  <si>
    <t>Nervonic (24:1n9)</t>
  </si>
  <si>
    <t>C21:0</t>
  </si>
  <si>
    <t>Address:   University of Arkansas- Pine Bluff</t>
  </si>
  <si>
    <t>Phone:     501-590-1712</t>
  </si>
  <si>
    <t>Purchase Order #:     cc</t>
  </si>
  <si>
    <t>UAPB ID</t>
  </si>
  <si>
    <t>Results are expressed on a "as is" basis unless otherwise indicated.</t>
  </si>
  <si>
    <r>
      <rPr>
        <b/>
        <sz val="10.5"/>
        <color indexed="8"/>
        <rFont val="Times New Roman"/>
        <family val="1"/>
      </rPr>
      <t>Fatty Acid Profile</t>
    </r>
    <r>
      <rPr>
        <b/>
        <i/>
        <sz val="10.5"/>
        <color indexed="8"/>
        <rFont val="Times New Roman"/>
        <family val="1"/>
      </rPr>
      <t xml:space="preserve"> (Expressed as Percent of Total Fat)</t>
    </r>
  </si>
  <si>
    <t>Formic C1:0</t>
  </si>
  <si>
    <t>Acetic C2:0</t>
  </si>
  <si>
    <t>Propionic C3:0</t>
  </si>
  <si>
    <t>Butyric C4:0</t>
  </si>
  <si>
    <t>Caproic C6:0</t>
  </si>
  <si>
    <t>Caprylic C8:0</t>
  </si>
  <si>
    <t>Capric C10:0</t>
  </si>
  <si>
    <t>C12:0</t>
  </si>
  <si>
    <r>
      <rPr>
        <b/>
        <sz val="10.5"/>
        <color indexed="8"/>
        <rFont val="Times New Roman"/>
        <family val="1"/>
      </rPr>
      <t>Volatile Fatty Acid Profile</t>
    </r>
    <r>
      <rPr>
        <b/>
        <i/>
        <sz val="10.5"/>
        <color indexed="8"/>
        <rFont val="Times New Roman"/>
        <family val="1"/>
      </rPr>
      <t xml:space="preserve"> (Expressed as milligram per gram sample)</t>
    </r>
  </si>
  <si>
    <t>Page 13 of 13</t>
  </si>
  <si>
    <t>mg/g =  milligram per gram of sample (does not include 'volatile FA'). *Omega-3 fatty acids are in bold type.</t>
  </si>
  <si>
    <t>mg/g =  milligram per gram of volatile fatty acids in sample. *Omega-3 fatty acids are in bold type.</t>
  </si>
  <si>
    <t>Description:  BSFL</t>
  </si>
  <si>
    <t>Date  Received:   November 11, 2020</t>
  </si>
  <si>
    <t>Date  of Report:   November 18, 2020</t>
  </si>
  <si>
    <t>Page 1 of 3</t>
  </si>
  <si>
    <t>CON 1</t>
  </si>
  <si>
    <t>CON 2</t>
  </si>
  <si>
    <t>CON 3</t>
  </si>
  <si>
    <t>MP 1</t>
  </si>
  <si>
    <t>MP 2</t>
  </si>
  <si>
    <t>MP 3</t>
  </si>
  <si>
    <t>Page 2 of 3</t>
  </si>
  <si>
    <t>C11:0</t>
  </si>
  <si>
    <t>C13:0</t>
  </si>
  <si>
    <t>C23:0</t>
  </si>
  <si>
    <t>nd</t>
  </si>
  <si>
    <t>&lt; 0.01</t>
  </si>
  <si>
    <t>Sender:     Nicholas Romano</t>
  </si>
  <si>
    <t xml:space="preserve">                 1200 N University Drive, Pine Bluff, AR 71601</t>
  </si>
  <si>
    <t>Crude Fat (%)</t>
  </si>
  <si>
    <t>Fat (%)</t>
  </si>
  <si>
    <t>SCFA</t>
  </si>
  <si>
    <t xml:space="preserve">Con </t>
  </si>
  <si>
    <t>MP</t>
  </si>
  <si>
    <t>Con</t>
  </si>
  <si>
    <t>Crude fat</t>
  </si>
  <si>
    <t>Independent Samples Test</t>
  </si>
  <si>
    <t>Levene's Test for Equality of Variances</t>
  </si>
  <si>
    <t>t-test for Equality of Means</t>
  </si>
  <si>
    <t>F</t>
  </si>
  <si>
    <t>Sig.</t>
  </si>
  <si>
    <t>t</t>
  </si>
  <si>
    <t>df</t>
  </si>
  <si>
    <t>Sig. (2-tailed)</t>
  </si>
  <si>
    <t>Mean Difference</t>
  </si>
  <si>
    <t>Std. Error Difference</t>
  </si>
  <si>
    <t>95% Confidence Interval of the Difference</t>
  </si>
  <si>
    <t>Lower</t>
  </si>
  <si>
    <t>Upper</t>
  </si>
  <si>
    <t>VAR00012</t>
  </si>
  <si>
    <t>Equal variances assumed</t>
  </si>
  <si>
    <t>Equal variances not assumed</t>
  </si>
  <si>
    <t>C3</t>
  </si>
  <si>
    <t>VAR00013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</si>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</sst>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m\ d\,\ yyyy;@"/>
    <numFmt numFmtId="165" formatCode="mmmm\ d\,\ yyyy"/>
    <numFmt numFmtId="166" formatCode="0.0"/>
  </numFmts>
  <fonts count="47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0"/>
      <color theme="1"/>
      <name val="Times New Roman"/>
      <family val="1"/>
    </font>
    <font>
      <sz val="10.5"/>
      <name val="Times New Roman"/>
      <family val="1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name val="Times New Roman"/>
      <family val="1"/>
    </font>
    <font>
      <sz val="11"/>
      <name val="Arial"/>
      <family val="2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b/>
      <i/>
      <sz val="10.5"/>
      <color indexed="8"/>
      <name val="Times New Roman"/>
      <family val="1"/>
    </font>
    <font>
      <sz val="10"/>
      <name val="Arial"/>
      <family val="2"/>
    </font>
    <font>
      <sz val="10.5"/>
      <color rgb="FF000000"/>
      <name val="Times New Roman"/>
      <family val="1"/>
    </font>
    <font>
      <b/>
      <sz val="10.5"/>
      <color rgb="FF000000"/>
      <name val="Times New Roman"/>
      <family val="1"/>
    </font>
    <font>
      <i/>
      <sz val="10.5"/>
      <color rgb="FF000000"/>
      <name val="Times New Roman"/>
      <family val="1"/>
    </font>
    <font>
      <b/>
      <sz val="15"/>
      <color rgb="FF010205"/>
      <name val="Times"/>
      <family val="1"/>
    </font>
    <font>
      <sz val="12"/>
      <name val="Times"/>
      <family val="1"/>
    </font>
    <font>
      <sz val="12"/>
      <color rgb="FF264A60"/>
      <name val="Times"/>
      <family val="1"/>
    </font>
    <font>
      <sz val="12"/>
      <color rgb="FF010205"/>
      <name val="Times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1" applyNumberFormat="0" applyAlignment="0" applyProtection="0"/>
    <xf numFmtId="0" fontId="12" fillId="28" borderId="2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1" applyNumberFormat="0" applyAlignment="0" applyProtection="0"/>
    <xf numFmtId="0" fontId="19" fillId="0" borderId="6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8" fillId="0" borderId="0"/>
    <xf numFmtId="0" fontId="8" fillId="32" borderId="7" applyNumberFormat="0" applyFont="0" applyAlignment="0" applyProtection="0"/>
    <xf numFmtId="0" fontId="21" fillId="2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7" applyNumberFormat="0" applyFont="0" applyAlignment="0" applyProtection="0"/>
    <xf numFmtId="0" fontId="39" fillId="0" borderId="0"/>
  </cellStyleXfs>
  <cellXfs count="96">
    <xf numFmtId="0" fontId="0" fillId="0" borderId="0" xfId="0"/>
    <xf numFmtId="0" fontId="0" fillId="0" borderId="0" xfId="0" applyFill="1" applyBorder="1" applyAlignment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/>
    <xf numFmtId="2" fontId="5" fillId="0" borderId="0" xfId="0" applyNumberFormat="1" applyFont="1" applyFill="1" applyAlignment="1"/>
    <xf numFmtId="0" fontId="25" fillId="0" borderId="0" xfId="0" applyFont="1"/>
    <xf numFmtId="2" fontId="2" fillId="0" borderId="0" xfId="0" applyNumberFormat="1" applyFont="1" applyFill="1" applyBorder="1" applyAlignment="1"/>
    <xf numFmtId="2" fontId="27" fillId="0" borderId="0" xfId="0" applyNumberFormat="1" applyFont="1" applyFill="1" applyBorder="1" applyAlignment="1"/>
    <xf numFmtId="0" fontId="0" fillId="0" borderId="0" xfId="0" applyAlignment="1"/>
    <xf numFmtId="2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/>
    <xf numFmtId="2" fontId="5" fillId="0" borderId="0" xfId="0" applyNumberFormat="1" applyFont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" fontId="6" fillId="0" borderId="10" xfId="0" applyNumberFormat="1" applyFont="1" applyBorder="1" applyAlignment="1"/>
    <xf numFmtId="2" fontId="6" fillId="0" borderId="10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center"/>
    </xf>
    <xf numFmtId="0" fontId="0" fillId="0" borderId="0" xfId="0" applyBorder="1" applyAlignment="1"/>
    <xf numFmtId="2" fontId="28" fillId="0" borderId="0" xfId="0" applyNumberFormat="1" applyFont="1" applyFill="1" applyBorder="1" applyAlignment="1"/>
    <xf numFmtId="0" fontId="28" fillId="0" borderId="0" xfId="0" applyFont="1" applyFill="1" applyBorder="1" applyAlignment="1"/>
    <xf numFmtId="2" fontId="28" fillId="0" borderId="0" xfId="0" applyNumberFormat="1" applyFont="1" applyBorder="1" applyAlignment="1">
      <alignment horizontal="center"/>
    </xf>
    <xf numFmtId="0" fontId="28" fillId="0" borderId="0" xfId="0" applyFont="1" applyBorder="1"/>
    <xf numFmtId="0" fontId="31" fillId="0" borderId="0" xfId="0" applyFont="1" applyFill="1" applyBorder="1" applyAlignment="1"/>
    <xf numFmtId="0" fontId="0" fillId="0" borderId="0" xfId="0" applyBorder="1"/>
    <xf numFmtId="164" fontId="6" fillId="0" borderId="0" xfId="0" applyNumberFormat="1" applyFont="1" applyAlignment="1">
      <alignment horizontal="right"/>
    </xf>
    <xf numFmtId="2" fontId="5" fillId="0" borderId="0" xfId="0" applyNumberFormat="1" applyFont="1"/>
    <xf numFmtId="2" fontId="6" fillId="0" borderId="0" xfId="0" applyNumberFormat="1" applyFont="1"/>
    <xf numFmtId="165" fontId="6" fillId="0" borderId="0" xfId="0" applyNumberFormat="1" applyFont="1" applyAlignment="1">
      <alignment horizontal="right"/>
    </xf>
    <xf numFmtId="2" fontId="6" fillId="0" borderId="10" xfId="0" applyNumberFormat="1" applyFont="1" applyBorder="1"/>
    <xf numFmtId="0" fontId="6" fillId="0" borderId="0" xfId="0" applyFont="1" applyAlignment="1">
      <alignment horizontal="center"/>
    </xf>
    <xf numFmtId="2" fontId="7" fillId="0" borderId="0" xfId="0" applyNumberFormat="1" applyFont="1"/>
    <xf numFmtId="2" fontId="5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 vertical="top" wrapText="1"/>
    </xf>
    <xf numFmtId="2" fontId="31" fillId="0" borderId="0" xfId="0" applyNumberFormat="1" applyFont="1" applyAlignment="1">
      <alignment horizontal="center"/>
    </xf>
    <xf numFmtId="2" fontId="33" fillId="0" borderId="0" xfId="0" applyNumberFormat="1" applyFont="1" applyBorder="1" applyAlignment="1">
      <alignment horizontal="center" vertical="top" wrapText="1"/>
    </xf>
    <xf numFmtId="0" fontId="28" fillId="0" borderId="0" xfId="37" applyFont="1" applyBorder="1"/>
    <xf numFmtId="2" fontId="27" fillId="0" borderId="0" xfId="0" applyNumberFormat="1" applyFont="1"/>
    <xf numFmtId="0" fontId="2" fillId="0" borderId="0" xfId="0" applyFont="1" applyBorder="1" applyAlignment="1"/>
    <xf numFmtId="2" fontId="28" fillId="0" borderId="0" xfId="0" applyNumberFormat="1" applyFont="1" applyFill="1" applyBorder="1" applyAlignment="1">
      <alignment horizontal="center"/>
    </xf>
    <xf numFmtId="2" fontId="31" fillId="0" borderId="0" xfId="0" applyNumberFormat="1" applyFont="1" applyFill="1" applyBorder="1" applyAlignment="1">
      <alignment horizontal="center"/>
    </xf>
    <xf numFmtId="2" fontId="31" fillId="0" borderId="0" xfId="0" applyNumberFormat="1" applyFont="1" applyBorder="1" applyAlignment="1">
      <alignment horizontal="center"/>
    </xf>
    <xf numFmtId="2" fontId="31" fillId="0" borderId="0" xfId="0" applyNumberFormat="1" applyFont="1"/>
    <xf numFmtId="0" fontId="31" fillId="0" borderId="0" xfId="0" applyFont="1" applyAlignment="1">
      <alignment horizontal="center"/>
    </xf>
    <xf numFmtId="2" fontId="28" fillId="0" borderId="0" xfId="0" applyNumberFormat="1" applyFont="1" applyFill="1" applyAlignment="1"/>
    <xf numFmtId="2" fontId="28" fillId="0" borderId="0" xfId="0" applyNumberFormat="1" applyFont="1"/>
    <xf numFmtId="0" fontId="38" fillId="0" borderId="0" xfId="0" applyFont="1"/>
    <xf numFmtId="2" fontId="28" fillId="0" borderId="0" xfId="0" applyNumberFormat="1" applyFont="1" applyBorder="1"/>
    <xf numFmtId="2" fontId="29" fillId="0" borderId="0" xfId="0" applyNumberFormat="1" applyFont="1" applyBorder="1"/>
    <xf numFmtId="2" fontId="30" fillId="0" borderId="0" xfId="0" applyNumberFormat="1" applyFont="1" applyBorder="1"/>
    <xf numFmtId="2" fontId="29" fillId="0" borderId="10" xfId="0" applyNumberFormat="1" applyFont="1" applyBorder="1"/>
    <xf numFmtId="2" fontId="29" fillId="0" borderId="0" xfId="0" applyNumberFormat="1" applyFont="1"/>
    <xf numFmtId="0" fontId="28" fillId="0" borderId="0" xfId="0" applyFont="1"/>
    <xf numFmtId="2" fontId="2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2" fontId="37" fillId="0" borderId="0" xfId="0" applyNumberFormat="1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2" fontId="30" fillId="0" borderId="0" xfId="0" applyNumberFormat="1" applyFont="1" applyBorder="1" applyAlignment="1">
      <alignment horizontal="left"/>
    </xf>
    <xf numFmtId="2" fontId="27" fillId="0" borderId="0" xfId="0" applyNumberFormat="1" applyFont="1" applyBorder="1"/>
    <xf numFmtId="0" fontId="2" fillId="0" borderId="0" xfId="0" applyFont="1"/>
    <xf numFmtId="1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2" fontId="40" fillId="0" borderId="0" xfId="0" applyNumberFormat="1" applyFont="1" applyAlignment="1">
      <alignment horizontal="center" vertical="top"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horizontal="center" vertical="top" wrapText="1"/>
    </xf>
    <xf numFmtId="0" fontId="40" fillId="0" borderId="10" xfId="0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/>
    </xf>
    <xf numFmtId="0" fontId="42" fillId="0" borderId="0" xfId="0" applyFont="1" applyBorder="1" applyAlignment="1">
      <alignment horizontal="center" vertical="top" wrapText="1"/>
    </xf>
    <xf numFmtId="2" fontId="40" fillId="0" borderId="0" xfId="0" applyNumberFormat="1" applyFont="1" applyBorder="1" applyAlignment="1">
      <alignment horizontal="center" vertical="top" wrapText="1"/>
    </xf>
    <xf numFmtId="0" fontId="0" fillId="0" borderId="10" xfId="0" applyFill="1" applyBorder="1" applyAlignment="1"/>
    <xf numFmtId="1" fontId="31" fillId="0" borderId="0" xfId="0" applyNumberFormat="1" applyFont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0" fontId="28" fillId="0" borderId="0" xfId="0" applyFont="1" applyFill="1" applyBorder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" fillId="0" borderId="0" xfId="0" applyFont="1"/>
    <xf numFmtId="2" fontId="29" fillId="33" borderId="0" xfId="0" applyNumberFormat="1" applyFont="1" applyFill="1" applyBorder="1"/>
    <xf numFmtId="0" fontId="40" fillId="33" borderId="0" xfId="0" applyFont="1" applyFill="1" applyBorder="1" applyAlignment="1">
      <alignment horizontal="center" vertical="top" wrapText="1"/>
    </xf>
    <xf numFmtId="0" fontId="28" fillId="33" borderId="0" xfId="0" applyFont="1" applyFill="1" applyBorder="1" applyAlignment="1"/>
    <xf numFmtId="2" fontId="28" fillId="33" borderId="0" xfId="0" applyNumberFormat="1" applyFont="1" applyFill="1" applyBorder="1" applyAlignment="1"/>
    <xf numFmtId="0" fontId="28" fillId="33" borderId="0" xfId="0" applyFont="1" applyFill="1" applyBorder="1"/>
    <xf numFmtId="0" fontId="31" fillId="33" borderId="0" xfId="0" applyFont="1" applyFill="1" applyBorder="1" applyAlignment="1"/>
    <xf numFmtId="0" fontId="41" fillId="33" borderId="0" xfId="0" applyFont="1" applyFill="1" applyBorder="1" applyAlignment="1">
      <alignment horizontal="center" vertical="top" wrapText="1"/>
    </xf>
    <xf numFmtId="2" fontId="30" fillId="33" borderId="0" xfId="0" applyNumberFormat="1" applyFont="1" applyFill="1" applyBorder="1" applyAlignment="1">
      <alignment horizontal="left"/>
    </xf>
  </cellXfs>
  <cellStyles count="60">
    <cellStyle name="20% - Accent1" xfId="1" builtinId="30" customBuiltin="1"/>
    <cellStyle name="20% - Accent1 2" xfId="45" xr:uid="{E0267BF7-051B-4379-AF06-A873898B0F19}"/>
    <cellStyle name="20% - Accent2" xfId="2" builtinId="34" customBuiltin="1"/>
    <cellStyle name="20% - Accent2 2" xfId="46" xr:uid="{3D40935C-FE75-4284-BD04-B618D55444C3}"/>
    <cellStyle name="20% - Accent3" xfId="3" builtinId="38" customBuiltin="1"/>
    <cellStyle name="20% - Accent3 2" xfId="47" xr:uid="{38C8AD94-2AAE-44CF-A937-09EAA517E139}"/>
    <cellStyle name="20% - Accent4" xfId="4" builtinId="42" customBuiltin="1"/>
    <cellStyle name="20% - Accent4 2" xfId="48" xr:uid="{B104FC38-4ED6-4C4A-BC02-CDB0179F9953}"/>
    <cellStyle name="20% - Accent5" xfId="5" builtinId="46" customBuiltin="1"/>
    <cellStyle name="20% - Accent5 2" xfId="49" xr:uid="{09C896C2-F8E6-4AF0-9F11-ED2DD472253E}"/>
    <cellStyle name="20% - Accent6" xfId="6" builtinId="50" customBuiltin="1"/>
    <cellStyle name="20% - Accent6 2" xfId="50" xr:uid="{BD7E4B6A-C44D-4600-B33F-5992DB7DD68C}"/>
    <cellStyle name="40% - Accent1" xfId="7" builtinId="31" customBuiltin="1"/>
    <cellStyle name="40% - Accent1 2" xfId="51" xr:uid="{B6F7915C-7118-4E2B-8E5E-0B5B18B03E9A}"/>
    <cellStyle name="40% - Accent2" xfId="8" builtinId="35" customBuiltin="1"/>
    <cellStyle name="40% - Accent2 2" xfId="52" xr:uid="{7C17A8C5-4831-4822-835F-4CEECF432999}"/>
    <cellStyle name="40% - Accent3" xfId="9" builtinId="39" customBuiltin="1"/>
    <cellStyle name="40% - Accent3 2" xfId="53" xr:uid="{DD725A59-49E4-4B00-9469-F3BFF8F89FDB}"/>
    <cellStyle name="40% - Accent4" xfId="10" builtinId="43" customBuiltin="1"/>
    <cellStyle name="40% - Accent4 2" xfId="54" xr:uid="{285B01B0-6D14-4898-87D9-9BC6F3F57990}"/>
    <cellStyle name="40% - Accent5" xfId="11" builtinId="47" customBuiltin="1"/>
    <cellStyle name="40% - Accent5 2" xfId="55" xr:uid="{A51976CE-3067-4794-BD07-35B0230FF3D6}"/>
    <cellStyle name="40% - Accent6" xfId="12" builtinId="51" customBuiltin="1"/>
    <cellStyle name="40% - Accent6 2" xfId="56" xr:uid="{D8A922CD-4DA8-4C0F-A3A2-9A4698F856A4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3 2" xfId="57" xr:uid="{5A98B160-13C2-4FCD-939E-46F4CCA0880A}"/>
    <cellStyle name="Normal 4" xfId="44" xr:uid="{00000000-0005-0000-0000-000027000000}"/>
    <cellStyle name="Normal 5" xfId="59" xr:uid="{F3404810-3708-46D7-827F-7E6ED1C2A848}"/>
    <cellStyle name="Note 2" xfId="39" xr:uid="{00000000-0005-0000-0000-000028000000}"/>
    <cellStyle name="Note 2 2" xfId="58" xr:uid="{AEE8F41E-18FC-4E11-9824-D5940E828C28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55"/>
  <sheetViews>
    <sheetView tabSelected="1" topLeftCell="A110" zoomScaleNormal="100" zoomScaleSheetLayoutView="75" workbookViewId="0">
      <selection activeCell="R15" sqref="R15"/>
    </sheetView>
  </sheetViews>
  <sheetFormatPr baseColWidth="10" defaultColWidth="8.796875" defaultRowHeight="13" x14ac:dyDescent="0.15"/>
  <cols>
    <col min="1" max="1" width="25.796875" style="1" customWidth="1"/>
    <col min="2" max="6" width="14.796875" style="1" customWidth="1"/>
    <col min="7" max="9" width="8.796875" style="1"/>
    <col min="10" max="10" width="16" style="1" customWidth="1"/>
    <col min="11" max="16384" width="8.796875" style="1"/>
  </cols>
  <sheetData>
    <row r="1" spans="1:43" s="27" customFormat="1" ht="14.25" customHeight="1" x14ac:dyDescent="0.15">
      <c r="A1" s="9" t="s">
        <v>69</v>
      </c>
      <c r="B1" s="10"/>
      <c r="C1" s="10"/>
      <c r="D1" s="10"/>
      <c r="E1" s="11"/>
      <c r="F1" s="26" t="s">
        <v>54</v>
      </c>
    </row>
    <row r="2" spans="1:43" s="27" customFormat="1" ht="14.25" customHeight="1" x14ac:dyDescent="0.15">
      <c r="A2" s="9" t="s">
        <v>35</v>
      </c>
      <c r="B2" s="9"/>
      <c r="C2" s="9"/>
      <c r="D2" s="9"/>
      <c r="E2" s="9"/>
      <c r="F2" s="9"/>
    </row>
    <row r="3" spans="1:43" s="27" customFormat="1" ht="14.25" customHeight="1" x14ac:dyDescent="0.15">
      <c r="A3" s="9" t="s">
        <v>70</v>
      </c>
      <c r="B3" s="14"/>
      <c r="C3" s="14"/>
      <c r="D3" s="14"/>
      <c r="E3" s="14"/>
      <c r="F3" s="14"/>
    </row>
    <row r="4" spans="1:43" s="27" customFormat="1" ht="14.25" customHeight="1" x14ac:dyDescent="0.15">
      <c r="A4" s="9" t="s">
        <v>36</v>
      </c>
      <c r="B4" s="10"/>
      <c r="C4" s="10"/>
      <c r="D4" s="10"/>
      <c r="E4" s="28"/>
      <c r="F4" s="28"/>
    </row>
    <row r="5" spans="1:43" s="27" customFormat="1" ht="14.25" customHeight="1" x14ac:dyDescent="0.15">
      <c r="A5" s="9" t="s">
        <v>37</v>
      </c>
      <c r="B5" s="14"/>
      <c r="C5" s="11"/>
      <c r="D5" s="11"/>
      <c r="E5" s="9"/>
      <c r="F5" s="26" t="s">
        <v>55</v>
      </c>
    </row>
    <row r="6" spans="1:43" s="27" customFormat="1" ht="14.25" customHeight="1" x14ac:dyDescent="0.15">
      <c r="A6" s="28"/>
      <c r="B6" s="28"/>
      <c r="C6" s="11"/>
      <c r="D6" s="11"/>
      <c r="E6" s="15"/>
      <c r="F6" s="29"/>
    </row>
    <row r="7" spans="1:43" s="27" customFormat="1" ht="14.25" customHeight="1" x14ac:dyDescent="0.15">
      <c r="A7" s="30" t="s">
        <v>53</v>
      </c>
      <c r="B7" s="30"/>
      <c r="C7" s="30"/>
      <c r="D7" s="30"/>
      <c r="E7" s="17"/>
      <c r="F7" s="17" t="s">
        <v>56</v>
      </c>
    </row>
    <row r="8" spans="1:43" s="13" customFormat="1" ht="12.75" customHeight="1" x14ac:dyDescent="0.15">
      <c r="A8" s="45" t="s">
        <v>0</v>
      </c>
      <c r="B8" s="31">
        <v>13386</v>
      </c>
      <c r="C8" s="31">
        <v>13387</v>
      </c>
      <c r="D8" s="31">
        <v>13388</v>
      </c>
      <c r="E8" s="31">
        <v>13389</v>
      </c>
      <c r="F8" s="31">
        <v>13390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</row>
    <row r="9" spans="1:43" ht="12.75" customHeight="1" x14ac:dyDescent="0.15">
      <c r="A9" s="45" t="s">
        <v>38</v>
      </c>
      <c r="B9" s="34" t="s">
        <v>57</v>
      </c>
      <c r="C9" s="34" t="s">
        <v>58</v>
      </c>
      <c r="D9" s="34" t="s">
        <v>59</v>
      </c>
      <c r="E9" s="34" t="s">
        <v>60</v>
      </c>
      <c r="F9" s="34" t="s">
        <v>61</v>
      </c>
    </row>
    <row r="10" spans="1:43" s="3" customFormat="1" ht="5.25" customHeight="1" x14ac:dyDescent="0.15">
      <c r="A10" s="47"/>
      <c r="B10" s="56"/>
      <c r="C10" s="56"/>
      <c r="D10" s="56"/>
      <c r="E10" s="56"/>
      <c r="F10" s="5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s="8" customFormat="1" ht="14" x14ac:dyDescent="0.15">
      <c r="A11" s="27" t="s">
        <v>72</v>
      </c>
      <c r="B11" s="18">
        <v>25.73</v>
      </c>
      <c r="C11" s="18">
        <v>27.23</v>
      </c>
      <c r="D11" s="18">
        <v>26.69</v>
      </c>
      <c r="E11" s="18">
        <v>27.6</v>
      </c>
      <c r="F11" s="18">
        <v>27.16</v>
      </c>
      <c r="G11" s="18">
        <v>27.06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</row>
    <row r="12" spans="1:43" s="3" customFormat="1" ht="5.25" customHeight="1" x14ac:dyDescent="0.15">
      <c r="A12" s="47"/>
      <c r="B12" s="20"/>
      <c r="C12" s="20"/>
      <c r="D12" s="20"/>
      <c r="E12" s="20"/>
      <c r="F12" s="2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</row>
    <row r="13" spans="1:43" s="3" customFormat="1" ht="13.5" customHeight="1" x14ac:dyDescent="0.15">
      <c r="A13" s="49" t="s">
        <v>40</v>
      </c>
      <c r="B13" s="20"/>
      <c r="C13" s="20"/>
      <c r="D13" s="20"/>
      <c r="E13" s="20"/>
      <c r="F13" s="20"/>
      <c r="G13" s="6"/>
      <c r="H13" s="6"/>
      <c r="I13" s="6"/>
      <c r="J13" s="6" t="s">
        <v>76</v>
      </c>
      <c r="K13" s="6" t="s">
        <v>75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</row>
    <row r="14" spans="1:43" s="3" customFormat="1" ht="5.25" customHeight="1" x14ac:dyDescent="0.15">
      <c r="A14" s="49"/>
      <c r="B14" s="20"/>
      <c r="C14" s="20"/>
      <c r="D14" s="20"/>
      <c r="E14" s="20"/>
      <c r="F14" s="2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s="21" customFormat="1" ht="12.5" customHeight="1" x14ac:dyDescent="0.15">
      <c r="A15" s="50" t="s">
        <v>2</v>
      </c>
      <c r="B15" s="72">
        <v>5.55</v>
      </c>
      <c r="C15" s="72">
        <v>5.92</v>
      </c>
      <c r="D15" s="72">
        <v>5.84</v>
      </c>
      <c r="E15" s="72">
        <v>5.67</v>
      </c>
      <c r="F15" s="72">
        <v>6.04</v>
      </c>
      <c r="G15" s="72">
        <v>5.66</v>
      </c>
      <c r="I15" s="50" t="s">
        <v>2</v>
      </c>
      <c r="J15" s="20">
        <f>AVERAGE(B15:D15)</f>
        <v>5.77</v>
      </c>
      <c r="K15" s="20">
        <f>AVERAGE(E15:G15)</f>
        <v>5.79</v>
      </c>
      <c r="M15" s="21">
        <f>STDEV(B15:D15)/SQRT(3)</f>
        <v>0.11239810200058246</v>
      </c>
      <c r="N15" s="21">
        <f>STDEV(E15:G15)/SQRT(3)</f>
        <v>0.12503332889007368</v>
      </c>
    </row>
    <row r="16" spans="1:43" s="21" customFormat="1" ht="12.5" customHeight="1" x14ac:dyDescent="0.15">
      <c r="A16" s="51" t="s">
        <v>3</v>
      </c>
      <c r="B16" s="72">
        <v>0.3</v>
      </c>
      <c r="C16" s="72">
        <v>0.33</v>
      </c>
      <c r="D16" s="72">
        <v>0.35</v>
      </c>
      <c r="E16" s="72">
        <v>0.31</v>
      </c>
      <c r="F16" s="72">
        <v>0.35</v>
      </c>
      <c r="G16" s="72">
        <v>0.37</v>
      </c>
      <c r="I16" s="51" t="s">
        <v>3</v>
      </c>
      <c r="J16" s="20">
        <f t="shared" ref="J16:J48" si="0">AVERAGE(B16:D16)</f>
        <v>0.32666666666666666</v>
      </c>
      <c r="K16" s="20">
        <f t="shared" ref="K16:K48" si="1">AVERAGE(E16:G16)</f>
        <v>0.34333333333333327</v>
      </c>
      <c r="M16" s="21">
        <f>STDEV(B16:D16)/SQRT(3)</f>
        <v>1.4529663145135577E-2</v>
      </c>
      <c r="N16" s="21">
        <f>STDEV(E16:G16)/SQRT(3)</f>
        <v>1.7638342073763937E-2</v>
      </c>
    </row>
    <row r="17" spans="1:14" s="21" customFormat="1" ht="12.5" customHeight="1" x14ac:dyDescent="0.15">
      <c r="A17" s="51" t="s">
        <v>4</v>
      </c>
      <c r="B17" s="72">
        <v>0.28000000000000003</v>
      </c>
      <c r="C17" s="72">
        <v>0.25</v>
      </c>
      <c r="D17" s="72">
        <v>0.26</v>
      </c>
      <c r="E17" s="72">
        <v>0.26</v>
      </c>
      <c r="F17" s="72">
        <v>0.22</v>
      </c>
      <c r="G17" s="72">
        <v>0.26</v>
      </c>
      <c r="I17" s="51" t="s">
        <v>4</v>
      </c>
      <c r="J17" s="20">
        <f t="shared" si="0"/>
        <v>0.26333333333333336</v>
      </c>
      <c r="K17" s="20">
        <f t="shared" si="1"/>
        <v>0.24666666666666667</v>
      </c>
    </row>
    <row r="18" spans="1:14" s="21" customFormat="1" ht="12.5" customHeight="1" x14ac:dyDescent="0.15">
      <c r="A18" s="23" t="s">
        <v>5</v>
      </c>
      <c r="B18" s="72">
        <v>0.02</v>
      </c>
      <c r="C18" s="72">
        <v>0.02</v>
      </c>
      <c r="D18" s="72">
        <v>0.02</v>
      </c>
      <c r="E18" s="72">
        <v>0.02</v>
      </c>
      <c r="F18" s="72">
        <v>0.01</v>
      </c>
      <c r="G18" s="72">
        <v>0.02</v>
      </c>
      <c r="I18" s="23" t="s">
        <v>5</v>
      </c>
      <c r="J18" s="20">
        <f t="shared" si="0"/>
        <v>0.02</v>
      </c>
      <c r="K18" s="20">
        <f t="shared" si="1"/>
        <v>1.6666666666666666E-2</v>
      </c>
    </row>
    <row r="19" spans="1:14" s="21" customFormat="1" ht="12.5" customHeight="1" x14ac:dyDescent="0.15">
      <c r="A19" s="51" t="s">
        <v>6</v>
      </c>
      <c r="B19" s="72">
        <v>13.25</v>
      </c>
      <c r="C19" s="72">
        <v>12.27</v>
      </c>
      <c r="D19" s="72">
        <v>12.42</v>
      </c>
      <c r="E19" s="72">
        <v>12.71</v>
      </c>
      <c r="F19" s="72">
        <v>11.36</v>
      </c>
      <c r="G19" s="72">
        <v>12.5</v>
      </c>
      <c r="I19" s="51" t="s">
        <v>6</v>
      </c>
      <c r="J19" s="20">
        <f t="shared" si="0"/>
        <v>12.646666666666667</v>
      </c>
      <c r="K19" s="20">
        <f t="shared" si="1"/>
        <v>12.19</v>
      </c>
      <c r="M19" s="21">
        <f>STDEV(B19:D19)/SQRT(3)</f>
        <v>0.30475855652922662</v>
      </c>
      <c r="N19" s="21">
        <f>STDEV(E19:G19)/SQRT(3)</f>
        <v>0.41940433951021577</v>
      </c>
    </row>
    <row r="20" spans="1:14" s="21" customFormat="1" ht="12.5" customHeight="1" x14ac:dyDescent="0.15">
      <c r="A20" s="51" t="s">
        <v>7</v>
      </c>
      <c r="B20" s="72">
        <v>6.76</v>
      </c>
      <c r="C20" s="72">
        <v>6.44</v>
      </c>
      <c r="D20" s="72">
        <v>6.58</v>
      </c>
      <c r="E20" s="72">
        <v>6.62</v>
      </c>
      <c r="F20" s="72">
        <v>6.2</v>
      </c>
      <c r="G20" s="72">
        <v>6.66</v>
      </c>
      <c r="I20" s="51" t="s">
        <v>7</v>
      </c>
      <c r="J20" s="20">
        <f t="shared" si="0"/>
        <v>6.5933333333333337</v>
      </c>
      <c r="K20" s="20">
        <f t="shared" si="1"/>
        <v>6.4933333333333332</v>
      </c>
      <c r="M20" s="21">
        <f>STDEV(B20:D20)/SQRT(3)</f>
        <v>9.2616293262998528E-2</v>
      </c>
      <c r="N20" s="21">
        <f>STDEV(E20:G20)/SQRT(3)</f>
        <v>0.14712050993809273</v>
      </c>
    </row>
    <row r="21" spans="1:14" s="21" customFormat="1" ht="12.5" customHeight="1" x14ac:dyDescent="0.15">
      <c r="A21" s="51" t="s">
        <v>8</v>
      </c>
      <c r="B21" s="72">
        <v>0.24</v>
      </c>
      <c r="C21" s="72">
        <v>0.22</v>
      </c>
      <c r="D21" s="72">
        <v>0.21</v>
      </c>
      <c r="E21" s="72">
        <v>0.23</v>
      </c>
      <c r="F21" s="72">
        <v>0.2</v>
      </c>
      <c r="G21" s="72">
        <v>0.22</v>
      </c>
      <c r="I21" s="51" t="s">
        <v>8</v>
      </c>
      <c r="J21" s="20">
        <f t="shared" si="0"/>
        <v>0.2233333333333333</v>
      </c>
      <c r="K21" s="20">
        <f t="shared" si="1"/>
        <v>0.21666666666666667</v>
      </c>
      <c r="M21" s="21">
        <f>STDEV(B21:D21)/SQRT(3)</f>
        <v>8.8191710368819686E-3</v>
      </c>
      <c r="N21" s="21">
        <f>STDEV(E21:G21)/SQRT(3)</f>
        <v>8.8191710368819686E-3</v>
      </c>
    </row>
    <row r="22" spans="1:14" s="21" customFormat="1" ht="12.5" customHeight="1" x14ac:dyDescent="0.15">
      <c r="A22" s="51" t="s">
        <v>9</v>
      </c>
      <c r="B22" s="72">
        <v>0.3</v>
      </c>
      <c r="C22" s="72">
        <v>0.44</v>
      </c>
      <c r="D22" s="72">
        <v>0.43</v>
      </c>
      <c r="E22" s="72">
        <v>0.47</v>
      </c>
      <c r="F22" s="72">
        <v>0.39</v>
      </c>
      <c r="G22" s="72">
        <v>0.45</v>
      </c>
      <c r="I22" s="51" t="s">
        <v>9</v>
      </c>
      <c r="J22" s="20">
        <f t="shared" si="0"/>
        <v>0.38999999999999996</v>
      </c>
      <c r="K22" s="20">
        <f t="shared" si="1"/>
        <v>0.4366666666666667</v>
      </c>
      <c r="M22" s="21">
        <f>STDEV(B22:D22)/SQRT(3)</f>
        <v>4.5092497528228928E-2</v>
      </c>
      <c r="N22" s="21">
        <f>STDEV(E22:G22)/SQRT(3)</f>
        <v>2.4037008503093253E-2</v>
      </c>
    </row>
    <row r="23" spans="1:14" s="21" customFormat="1" ht="12.5" customHeight="1" x14ac:dyDescent="0.15">
      <c r="A23" s="51" t="s">
        <v>10</v>
      </c>
      <c r="B23" s="72">
        <v>2.04</v>
      </c>
      <c r="C23" s="72">
        <v>1.94</v>
      </c>
      <c r="D23" s="72">
        <v>1.82</v>
      </c>
      <c r="E23" s="72">
        <v>1.98</v>
      </c>
      <c r="F23" s="72">
        <v>1.9</v>
      </c>
      <c r="G23" s="72">
        <v>1.92</v>
      </c>
      <c r="I23" s="51" t="s">
        <v>10</v>
      </c>
      <c r="J23" s="20">
        <f t="shared" si="0"/>
        <v>1.9333333333333333</v>
      </c>
      <c r="K23" s="20">
        <f t="shared" si="1"/>
        <v>1.9333333333333333</v>
      </c>
      <c r="M23" s="21">
        <f>STDEV(B23:D23)/SQRT(3)</f>
        <v>6.3595946761129701E-2</v>
      </c>
      <c r="N23" s="21">
        <f>STDEV(E23:G23)/SQRT(3)</f>
        <v>2.4037008503093284E-2</v>
      </c>
    </row>
    <row r="24" spans="1:14" s="21" customFormat="1" ht="12.5" customHeight="1" x14ac:dyDescent="0.15">
      <c r="A24" s="51" t="s">
        <v>11</v>
      </c>
      <c r="B24" s="72">
        <v>0.28999999999999998</v>
      </c>
      <c r="C24" s="72">
        <v>0.25</v>
      </c>
      <c r="D24" s="72">
        <v>0.22</v>
      </c>
      <c r="E24" s="72">
        <v>0.27</v>
      </c>
      <c r="F24" s="72">
        <v>0.24</v>
      </c>
      <c r="G24" s="72">
        <v>0.25</v>
      </c>
      <c r="I24" s="51" t="s">
        <v>11</v>
      </c>
      <c r="J24" s="20">
        <f t="shared" si="0"/>
        <v>0.25333333333333335</v>
      </c>
      <c r="K24" s="20">
        <f t="shared" si="1"/>
        <v>0.25333333333333335</v>
      </c>
      <c r="M24" s="21">
        <f>STDEV(B24:D24)/SQRT(3)</f>
        <v>2.0275875100994094E-2</v>
      </c>
      <c r="N24" s="21">
        <f>STDEV(E24:G24)/SQRT(3)</f>
        <v>8.8191710368819773E-3</v>
      </c>
    </row>
    <row r="25" spans="1:14" s="21" customFormat="1" ht="12.5" customHeight="1" x14ac:dyDescent="0.15">
      <c r="A25" s="51" t="s">
        <v>12</v>
      </c>
      <c r="B25" s="72">
        <v>17</v>
      </c>
      <c r="C25" s="72">
        <v>16.329999999999998</v>
      </c>
      <c r="D25" s="72">
        <v>16.13</v>
      </c>
      <c r="E25" s="72">
        <v>16.690000000000001</v>
      </c>
      <c r="F25" s="72">
        <v>15.97</v>
      </c>
      <c r="G25" s="72">
        <v>16.920000000000002</v>
      </c>
      <c r="I25" s="51" t="s">
        <v>12</v>
      </c>
      <c r="J25" s="20">
        <f t="shared" si="0"/>
        <v>16.486666666666665</v>
      </c>
      <c r="K25" s="20">
        <f t="shared" si="1"/>
        <v>16.526666666666667</v>
      </c>
      <c r="M25" s="21">
        <f>STDEV(B25:D25)/SQRT(3)</f>
        <v>0.26308004696500897</v>
      </c>
      <c r="N25" s="21">
        <f>STDEV(E25:G25)/SQRT(3)</f>
        <v>0.2861429324267471</v>
      </c>
    </row>
    <row r="26" spans="1:14" s="21" customFormat="1" ht="12.5" customHeight="1" x14ac:dyDescent="0.15">
      <c r="A26" s="51" t="s">
        <v>13</v>
      </c>
      <c r="B26" s="72">
        <v>1.26</v>
      </c>
      <c r="C26" s="72">
        <v>1.1000000000000001</v>
      </c>
      <c r="D26" s="72">
        <v>1.1200000000000001</v>
      </c>
      <c r="E26" s="72">
        <v>1.23</v>
      </c>
      <c r="F26" s="72">
        <v>1.07</v>
      </c>
      <c r="G26" s="72">
        <v>1.0900000000000001</v>
      </c>
      <c r="I26" s="51" t="s">
        <v>13</v>
      </c>
      <c r="J26" s="20">
        <f t="shared" si="0"/>
        <v>1.1600000000000001</v>
      </c>
      <c r="K26" s="20">
        <f t="shared" si="1"/>
        <v>1.1299999999999999</v>
      </c>
      <c r="M26" s="21">
        <f>STDEV(B26:D26)/SQRT(3)</f>
        <v>5.0332229568471644E-2</v>
      </c>
      <c r="N26" s="21">
        <f>STDEV(E26:G26)/SQRT(3)</f>
        <v>5.0332229568471644E-2</v>
      </c>
    </row>
    <row r="27" spans="1:14" s="21" customFormat="1" ht="12.5" customHeight="1" x14ac:dyDescent="0.15">
      <c r="A27" s="23" t="s">
        <v>14</v>
      </c>
      <c r="B27" s="72">
        <v>0.01</v>
      </c>
      <c r="C27" s="72">
        <v>0.01</v>
      </c>
      <c r="D27" s="72">
        <v>0.02</v>
      </c>
      <c r="E27" s="72">
        <v>0.01</v>
      </c>
      <c r="F27" s="72">
        <v>0.01</v>
      </c>
      <c r="G27" s="72">
        <v>0.01</v>
      </c>
      <c r="I27" s="23" t="s">
        <v>14</v>
      </c>
      <c r="J27" s="20">
        <f t="shared" si="0"/>
        <v>1.3333333333333334E-2</v>
      </c>
      <c r="K27" s="20">
        <f t="shared" si="1"/>
        <v>0.01</v>
      </c>
    </row>
    <row r="28" spans="1:14" s="21" customFormat="1" ht="12.5" customHeight="1" x14ac:dyDescent="0.15">
      <c r="A28" s="88" t="s">
        <v>15</v>
      </c>
      <c r="B28" s="89">
        <v>9.07</v>
      </c>
      <c r="C28" s="89">
        <v>9.27</v>
      </c>
      <c r="D28" s="89">
        <v>8.7899999999999991</v>
      </c>
      <c r="E28" s="89">
        <v>8.98</v>
      </c>
      <c r="F28" s="89">
        <v>8.42</v>
      </c>
      <c r="G28" s="89">
        <v>10.1</v>
      </c>
      <c r="H28" s="90"/>
      <c r="I28" s="88" t="s">
        <v>15</v>
      </c>
      <c r="J28" s="91">
        <f t="shared" si="0"/>
        <v>9.043333333333333</v>
      </c>
      <c r="K28" s="91">
        <f t="shared" si="1"/>
        <v>9.1666666666666661</v>
      </c>
      <c r="M28" s="21">
        <f>STDEV(B28:D28)/SQRT(3)</f>
        <v>0.13920408678547416</v>
      </c>
      <c r="N28" s="21">
        <f>STDEV(E28:G28)/SQRT(3)</f>
        <v>0.49387357806539012</v>
      </c>
    </row>
    <row r="29" spans="1:14" s="21" customFormat="1" ht="12.5" customHeight="1" x14ac:dyDescent="0.15">
      <c r="A29" s="52" t="s">
        <v>16</v>
      </c>
      <c r="B29" s="73">
        <v>1.04</v>
      </c>
      <c r="C29" s="73">
        <v>1.1200000000000001</v>
      </c>
      <c r="D29" s="73">
        <v>1.04</v>
      </c>
      <c r="E29" s="73">
        <v>1.06</v>
      </c>
      <c r="F29" s="73">
        <v>1.03</v>
      </c>
      <c r="G29" s="73">
        <v>1.17</v>
      </c>
      <c r="I29" s="52" t="s">
        <v>16</v>
      </c>
      <c r="J29" s="20">
        <f t="shared" si="0"/>
        <v>1.0666666666666667</v>
      </c>
      <c r="K29" s="20">
        <f t="shared" si="1"/>
        <v>1.0866666666666667</v>
      </c>
      <c r="M29" s="21">
        <f>STDEV(B29:D29)/SQRT(3)</f>
        <v>2.6666666666666693E-2</v>
      </c>
      <c r="N29" s="21">
        <f>STDEV(E29:G29)/SQRT(3)</f>
        <v>4.2557151116012312E-2</v>
      </c>
    </row>
    <row r="30" spans="1:14" s="24" customFormat="1" ht="12.5" customHeight="1" x14ac:dyDescent="0.15">
      <c r="A30" s="23" t="s">
        <v>17</v>
      </c>
      <c r="B30" s="72">
        <v>0.23</v>
      </c>
      <c r="C30" s="72">
        <v>0.2</v>
      </c>
      <c r="D30" s="72">
        <v>0.19</v>
      </c>
      <c r="E30" s="72">
        <v>0.18</v>
      </c>
      <c r="F30" s="72">
        <v>0.17</v>
      </c>
      <c r="G30" s="72">
        <v>0.17</v>
      </c>
      <c r="I30" s="23" t="s">
        <v>17</v>
      </c>
      <c r="J30" s="20">
        <f t="shared" si="0"/>
        <v>0.20666666666666669</v>
      </c>
      <c r="K30" s="20">
        <f t="shared" si="1"/>
        <v>0.17333333333333334</v>
      </c>
    </row>
    <row r="31" spans="1:14" s="21" customFormat="1" ht="12.5" customHeight="1" x14ac:dyDescent="0.15">
      <c r="A31" s="52" t="s">
        <v>18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I31" s="52" t="s">
        <v>18</v>
      </c>
      <c r="J31" s="20">
        <f t="shared" si="0"/>
        <v>0</v>
      </c>
      <c r="K31" s="20">
        <f t="shared" si="1"/>
        <v>0</v>
      </c>
    </row>
    <row r="32" spans="1:14" s="24" customFormat="1" ht="12.5" customHeight="1" x14ac:dyDescent="0.15">
      <c r="A32" s="51" t="s">
        <v>19</v>
      </c>
      <c r="B32" s="72">
        <v>7.0000000000000007E-2</v>
      </c>
      <c r="C32" s="72">
        <v>7.0000000000000007E-2</v>
      </c>
      <c r="D32" s="72">
        <v>7.0000000000000007E-2</v>
      </c>
      <c r="E32" s="72">
        <v>7.0000000000000007E-2</v>
      </c>
      <c r="F32" s="72">
        <v>0.08</v>
      </c>
      <c r="G32" s="72">
        <v>0.08</v>
      </c>
      <c r="I32" s="51" t="s">
        <v>19</v>
      </c>
      <c r="J32" s="20">
        <f t="shared" si="0"/>
        <v>7.0000000000000007E-2</v>
      </c>
      <c r="K32" s="20">
        <f t="shared" si="1"/>
        <v>7.6666666666666675E-2</v>
      </c>
    </row>
    <row r="33" spans="1:43" s="21" customFormat="1" ht="12.5" customHeight="1" x14ac:dyDescent="0.15">
      <c r="A33" s="88" t="s">
        <v>20</v>
      </c>
      <c r="B33" s="89">
        <v>0.28999999999999998</v>
      </c>
      <c r="C33" s="89">
        <v>0.28000000000000003</v>
      </c>
      <c r="D33" s="89">
        <v>0.27</v>
      </c>
      <c r="E33" s="89">
        <v>0.28999999999999998</v>
      </c>
      <c r="F33" s="89">
        <v>0.26</v>
      </c>
      <c r="G33" s="89">
        <v>0.27</v>
      </c>
      <c r="H33" s="90"/>
      <c r="I33" s="88" t="s">
        <v>20</v>
      </c>
      <c r="J33" s="91">
        <f t="shared" si="0"/>
        <v>0.28000000000000003</v>
      </c>
      <c r="K33" s="91">
        <f t="shared" si="1"/>
        <v>0.27333333333333337</v>
      </c>
      <c r="L33" s="90"/>
      <c r="M33" s="90">
        <f>STDEV(B33:D33)/SQRT(3)</f>
        <v>5.7735026918962467E-3</v>
      </c>
      <c r="N33" s="90">
        <f>STDEV(E33:G33)/SQRT(3)</f>
        <v>8.8191710368819599E-3</v>
      </c>
    </row>
    <row r="34" spans="1:43" customFormat="1" ht="12.5" customHeight="1" x14ac:dyDescent="0.15">
      <c r="A34" s="23" t="s">
        <v>21</v>
      </c>
      <c r="B34" s="72">
        <v>0.56999999999999995</v>
      </c>
      <c r="C34" s="72">
        <v>0.59</v>
      </c>
      <c r="D34" s="72">
        <v>0.56999999999999995</v>
      </c>
      <c r="E34" s="72">
        <v>0.61</v>
      </c>
      <c r="F34" s="72">
        <v>0.56999999999999995</v>
      </c>
      <c r="G34" s="72">
        <v>0.54</v>
      </c>
      <c r="H34" s="25"/>
      <c r="I34" s="23" t="s">
        <v>21</v>
      </c>
      <c r="J34" s="20">
        <f t="shared" si="0"/>
        <v>0.57666666666666666</v>
      </c>
      <c r="K34" s="20">
        <f t="shared" si="1"/>
        <v>0.57333333333333336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</row>
    <row r="35" spans="1:43" s="21" customFormat="1" ht="12.5" customHeight="1" x14ac:dyDescent="0.15">
      <c r="A35" s="52" t="s">
        <v>22</v>
      </c>
      <c r="B35" s="73">
        <v>0.02</v>
      </c>
      <c r="C35" s="73">
        <v>0.02</v>
      </c>
      <c r="D35" s="73">
        <v>0.02</v>
      </c>
      <c r="E35" s="73">
        <v>0.02</v>
      </c>
      <c r="F35" s="73">
        <v>0.02</v>
      </c>
      <c r="G35" s="73">
        <v>0.02</v>
      </c>
      <c r="I35" s="52" t="s">
        <v>22</v>
      </c>
      <c r="J35" s="20">
        <f t="shared" si="0"/>
        <v>0.02</v>
      </c>
      <c r="K35" s="20">
        <f t="shared" si="1"/>
        <v>0.02</v>
      </c>
    </row>
    <row r="36" spans="1:43" s="21" customFormat="1" ht="12.5" customHeight="1" x14ac:dyDescent="0.15">
      <c r="A36" s="51" t="s">
        <v>23</v>
      </c>
      <c r="B36" s="72">
        <v>0.03</v>
      </c>
      <c r="C36" s="72">
        <v>0.03</v>
      </c>
      <c r="D36" s="72">
        <v>0.03</v>
      </c>
      <c r="E36" s="72">
        <v>0.03</v>
      </c>
      <c r="F36" s="72">
        <v>0.03</v>
      </c>
      <c r="G36" s="72">
        <v>0.03</v>
      </c>
      <c r="I36" s="51" t="s">
        <v>23</v>
      </c>
      <c r="J36" s="20">
        <f t="shared" si="0"/>
        <v>0.03</v>
      </c>
      <c r="K36" s="20">
        <f t="shared" si="1"/>
        <v>0.03</v>
      </c>
    </row>
    <row r="37" spans="1:43" s="24" customFormat="1" ht="12.5" customHeight="1" x14ac:dyDescent="0.15">
      <c r="A37" s="52" t="s">
        <v>24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I37" s="52" t="s">
        <v>24</v>
      </c>
      <c r="J37" s="20">
        <f t="shared" si="0"/>
        <v>0</v>
      </c>
      <c r="K37" s="20">
        <f t="shared" si="1"/>
        <v>0</v>
      </c>
    </row>
    <row r="38" spans="1:43" s="21" customFormat="1" ht="12.5" customHeight="1" x14ac:dyDescent="0.15">
      <c r="A38" s="52" t="s">
        <v>25</v>
      </c>
      <c r="B38" s="73">
        <v>0.01</v>
      </c>
      <c r="C38" s="73">
        <v>0.01</v>
      </c>
      <c r="D38" s="73">
        <v>0.01</v>
      </c>
      <c r="E38" s="73">
        <v>0.01</v>
      </c>
      <c r="F38" s="73">
        <v>0.01</v>
      </c>
      <c r="G38" s="73">
        <v>0.01</v>
      </c>
      <c r="I38" s="52" t="s">
        <v>25</v>
      </c>
      <c r="J38" s="20">
        <f t="shared" si="0"/>
        <v>0.01</v>
      </c>
      <c r="K38" s="20">
        <f t="shared" si="1"/>
        <v>0.01</v>
      </c>
    </row>
    <row r="39" spans="1:43" s="24" customFormat="1" ht="12.5" customHeight="1" x14ac:dyDescent="0.15">
      <c r="A39" s="92" t="s">
        <v>34</v>
      </c>
      <c r="B39" s="89">
        <v>0.63</v>
      </c>
      <c r="C39" s="89">
        <v>0.45</v>
      </c>
      <c r="D39" s="89">
        <v>0.63</v>
      </c>
      <c r="E39" s="89">
        <v>0.7</v>
      </c>
      <c r="F39" s="89">
        <v>0.67</v>
      </c>
      <c r="G39" s="89">
        <v>0.41</v>
      </c>
      <c r="H39" s="93"/>
      <c r="I39" s="92" t="s">
        <v>34</v>
      </c>
      <c r="J39" s="91">
        <f t="shared" si="0"/>
        <v>0.56999999999999995</v>
      </c>
      <c r="K39" s="91">
        <f t="shared" si="1"/>
        <v>0.59333333333333338</v>
      </c>
      <c r="L39" s="93"/>
      <c r="M39" s="93">
        <f>STDEV(B39:D39)/SQRT(3)</f>
        <v>6.0000000000000248E-2</v>
      </c>
      <c r="N39" s="93">
        <f>STDEV(E39:G39)/SQRT(3)</f>
        <v>9.2074848779554172E-2</v>
      </c>
    </row>
    <row r="40" spans="1:43" s="24" customFormat="1" ht="12.5" customHeight="1" x14ac:dyDescent="0.15">
      <c r="A40" s="51" t="s">
        <v>26</v>
      </c>
      <c r="B40" s="72">
        <v>0.11</v>
      </c>
      <c r="C40" s="72">
        <v>0.09</v>
      </c>
      <c r="D40" s="72">
        <v>0.11</v>
      </c>
      <c r="E40" s="72">
        <v>0.13</v>
      </c>
      <c r="F40" s="72">
        <v>0.11</v>
      </c>
      <c r="G40" s="72">
        <v>0.09</v>
      </c>
      <c r="I40" s="51" t="s">
        <v>26</v>
      </c>
      <c r="J40" s="20">
        <f t="shared" si="0"/>
        <v>0.10333333333333333</v>
      </c>
      <c r="K40" s="20">
        <f t="shared" si="1"/>
        <v>0.10999999999999999</v>
      </c>
    </row>
    <row r="41" spans="1:43" s="21" customFormat="1" ht="12.5" customHeight="1" x14ac:dyDescent="0.15">
      <c r="A41" s="51" t="s">
        <v>27</v>
      </c>
      <c r="B41" s="72">
        <v>0.01</v>
      </c>
      <c r="C41" s="72">
        <v>0.01</v>
      </c>
      <c r="D41" s="72">
        <v>0.01</v>
      </c>
      <c r="E41" s="72">
        <v>0.01</v>
      </c>
      <c r="F41" s="72">
        <v>0.01</v>
      </c>
      <c r="G41" s="72">
        <v>0.01</v>
      </c>
      <c r="I41" s="51" t="s">
        <v>27</v>
      </c>
      <c r="J41" s="20">
        <f t="shared" si="0"/>
        <v>0.01</v>
      </c>
      <c r="K41" s="20">
        <f t="shared" si="1"/>
        <v>0.01</v>
      </c>
    </row>
    <row r="42" spans="1:43" s="21" customFormat="1" ht="12.5" customHeight="1" x14ac:dyDescent="0.15">
      <c r="A42" s="23" t="s">
        <v>28</v>
      </c>
      <c r="B42" s="72">
        <v>0.1</v>
      </c>
      <c r="C42" s="72">
        <v>0.1</v>
      </c>
      <c r="D42" s="72">
        <v>0.1</v>
      </c>
      <c r="E42" s="72">
        <v>0.11</v>
      </c>
      <c r="F42" s="72">
        <v>0.1</v>
      </c>
      <c r="G42" s="72">
        <v>0.1</v>
      </c>
      <c r="I42" s="23" t="s">
        <v>28</v>
      </c>
      <c r="J42" s="20">
        <f t="shared" si="0"/>
        <v>0.10000000000000002</v>
      </c>
      <c r="K42" s="20">
        <f t="shared" si="1"/>
        <v>0.10333333333333335</v>
      </c>
    </row>
    <row r="43" spans="1:43" s="21" customFormat="1" ht="12.5" customHeight="1" x14ac:dyDescent="0.15">
      <c r="A43" s="39" t="s">
        <v>29</v>
      </c>
      <c r="B43" s="72">
        <v>0.03</v>
      </c>
      <c r="C43" s="72">
        <v>0.03</v>
      </c>
      <c r="D43" s="72">
        <v>0.03</v>
      </c>
      <c r="E43" s="72">
        <v>0.03</v>
      </c>
      <c r="F43" s="72">
        <v>0.03</v>
      </c>
      <c r="G43" s="72">
        <v>0.03</v>
      </c>
      <c r="I43" s="39" t="s">
        <v>29</v>
      </c>
      <c r="J43" s="20">
        <f t="shared" si="0"/>
        <v>0.03</v>
      </c>
      <c r="K43" s="20">
        <f t="shared" si="1"/>
        <v>0.03</v>
      </c>
    </row>
    <row r="44" spans="1:43" s="24" customFormat="1" ht="12.5" customHeight="1" x14ac:dyDescent="0.15">
      <c r="A44" s="65" t="s">
        <v>30</v>
      </c>
      <c r="B44" s="73">
        <v>0.01</v>
      </c>
      <c r="C44" s="73">
        <v>0.01</v>
      </c>
      <c r="D44" s="73">
        <v>0.01</v>
      </c>
      <c r="E44" s="73">
        <v>0.01</v>
      </c>
      <c r="F44" s="73">
        <v>0.01</v>
      </c>
      <c r="G44" s="73">
        <v>0.01</v>
      </c>
      <c r="I44" s="65" t="s">
        <v>30</v>
      </c>
      <c r="J44" s="20">
        <f t="shared" si="0"/>
        <v>0.01</v>
      </c>
      <c r="K44" s="20">
        <f t="shared" si="1"/>
        <v>0.01</v>
      </c>
    </row>
    <row r="45" spans="1:43" s="21" customFormat="1" ht="12.5" customHeight="1" x14ac:dyDescent="0.15">
      <c r="A45" s="65" t="s">
        <v>31</v>
      </c>
      <c r="B45" s="94">
        <v>0.39</v>
      </c>
      <c r="C45" s="94">
        <v>0.4</v>
      </c>
      <c r="D45" s="94">
        <v>0.38</v>
      </c>
      <c r="E45" s="94">
        <v>0.43</v>
      </c>
      <c r="F45" s="94">
        <v>0.4</v>
      </c>
      <c r="G45" s="94">
        <v>0.4</v>
      </c>
      <c r="H45" s="90"/>
      <c r="I45" s="95" t="s">
        <v>31</v>
      </c>
      <c r="J45" s="91">
        <f t="shared" si="0"/>
        <v>0.38999999999999996</v>
      </c>
      <c r="K45" s="91">
        <f t="shared" si="1"/>
        <v>0.41</v>
      </c>
      <c r="L45" s="90"/>
      <c r="M45" s="90">
        <f>STDEV(B45:D45)/SQRT(3)</f>
        <v>5.7735026918962632E-3</v>
      </c>
      <c r="N45" s="90">
        <f>STDEV(E45:G45)/SQRT(3)</f>
        <v>9.9999999999999898E-3</v>
      </c>
    </row>
    <row r="46" spans="1:43" s="21" customFormat="1" ht="12.5" customHeight="1" x14ac:dyDescent="0.15">
      <c r="A46" s="23" t="s">
        <v>66</v>
      </c>
      <c r="B46" s="72">
        <v>0.25</v>
      </c>
      <c r="C46" s="72">
        <v>0.25</v>
      </c>
      <c r="D46" s="72">
        <v>0.25</v>
      </c>
      <c r="E46" s="72">
        <v>0.27</v>
      </c>
      <c r="F46" s="72">
        <v>0.25</v>
      </c>
      <c r="G46" s="72">
        <v>0.25</v>
      </c>
      <c r="I46" s="23" t="s">
        <v>66</v>
      </c>
      <c r="J46" s="20">
        <f t="shared" si="0"/>
        <v>0.25</v>
      </c>
      <c r="K46" s="20">
        <f t="shared" si="1"/>
        <v>0.25666666666666665</v>
      </c>
    </row>
    <row r="47" spans="1:43" s="24" customFormat="1" ht="12.5" customHeight="1" x14ac:dyDescent="0.15">
      <c r="A47" s="51" t="s">
        <v>32</v>
      </c>
      <c r="B47" s="72">
        <v>0.01</v>
      </c>
      <c r="C47" s="72">
        <v>0.01</v>
      </c>
      <c r="D47" s="72">
        <v>0.01</v>
      </c>
      <c r="E47" s="72">
        <v>0.01</v>
      </c>
      <c r="F47" s="72">
        <v>0.01</v>
      </c>
      <c r="G47" s="72">
        <v>0.01</v>
      </c>
      <c r="I47" s="51" t="s">
        <v>32</v>
      </c>
      <c r="J47" s="20">
        <f t="shared" si="0"/>
        <v>0.01</v>
      </c>
      <c r="K47" s="20">
        <f t="shared" si="1"/>
        <v>0.01</v>
      </c>
    </row>
    <row r="48" spans="1:43" s="24" customFormat="1" ht="12" customHeight="1" x14ac:dyDescent="0.15">
      <c r="A48" s="53" t="s">
        <v>33</v>
      </c>
      <c r="B48" s="74">
        <v>2.15</v>
      </c>
      <c r="C48" s="74">
        <v>2.21</v>
      </c>
      <c r="D48" s="74">
        <v>2.2000000000000002</v>
      </c>
      <c r="E48" s="74">
        <v>2.37</v>
      </c>
      <c r="F48" s="74">
        <v>2.21</v>
      </c>
      <c r="G48" s="74">
        <v>2.15</v>
      </c>
      <c r="I48" s="53" t="s">
        <v>33</v>
      </c>
      <c r="J48" s="20">
        <f t="shared" si="0"/>
        <v>2.1866666666666665</v>
      </c>
      <c r="K48" s="20">
        <f t="shared" si="1"/>
        <v>2.2433333333333336</v>
      </c>
    </row>
    <row r="49" spans="1:43" s="21" customFormat="1" ht="12" customHeight="1" x14ac:dyDescent="0.15">
      <c r="A49" s="66" t="s">
        <v>51</v>
      </c>
      <c r="B49" s="33"/>
      <c r="C49" s="33"/>
      <c r="D49" s="33"/>
      <c r="E49" s="33"/>
      <c r="F49" s="33"/>
    </row>
    <row r="50" spans="1:43" s="21" customFormat="1" ht="12" customHeight="1" x14ac:dyDescent="0.15">
      <c r="A50" s="66" t="s">
        <v>39</v>
      </c>
      <c r="B50" s="38"/>
      <c r="C50" s="22"/>
      <c r="D50" s="22"/>
      <c r="E50" s="22"/>
      <c r="F50" s="22"/>
    </row>
    <row r="51" spans="1:43" s="21" customFormat="1" ht="12" customHeight="1" x14ac:dyDescent="0.15">
      <c r="C51" s="22"/>
      <c r="D51" s="22"/>
      <c r="E51" s="22"/>
      <c r="F51" s="22"/>
    </row>
    <row r="52" spans="1:43" ht="12" customHeight="1" x14ac:dyDescent="0.15">
      <c r="A52" s="7"/>
      <c r="B52" s="2"/>
      <c r="C52" s="2"/>
      <c r="D52" s="2"/>
      <c r="E52" s="41"/>
      <c r="F52" s="41"/>
    </row>
    <row r="53" spans="1:43" ht="10" customHeight="1" x14ac:dyDescent="0.15">
      <c r="A53" s="7"/>
      <c r="B53" s="2"/>
      <c r="C53" s="2"/>
      <c r="D53" s="2"/>
      <c r="E53" s="2"/>
      <c r="F53" s="2"/>
    </row>
    <row r="54" spans="1:43" s="8" customFormat="1" x14ac:dyDescent="0.15"/>
    <row r="55" spans="1:43" s="8" customFormat="1" x14ac:dyDescent="0.15"/>
    <row r="56" spans="1:43" s="8" customFormat="1" x14ac:dyDescent="0.15"/>
    <row r="57" spans="1:43" s="13" customFormat="1" ht="12.75" customHeight="1" x14ac:dyDescent="0.15">
      <c r="A57" s="9" t="s">
        <v>69</v>
      </c>
      <c r="B57" s="10"/>
      <c r="C57" s="10"/>
      <c r="D57" s="10"/>
      <c r="E57" s="11"/>
      <c r="F57" s="26" t="s">
        <v>54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</row>
    <row r="58" spans="1:43" s="13" customFormat="1" ht="12.75" customHeight="1" x14ac:dyDescent="0.15">
      <c r="A58" s="9" t="s">
        <v>35</v>
      </c>
      <c r="B58" s="9"/>
      <c r="C58" s="9"/>
      <c r="D58" s="9"/>
      <c r="E58" s="9"/>
      <c r="F58" s="9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</row>
    <row r="59" spans="1:43" s="13" customFormat="1" ht="12.75" customHeight="1" x14ac:dyDescent="0.15">
      <c r="A59" s="9" t="s">
        <v>70</v>
      </c>
      <c r="B59" s="14"/>
      <c r="C59" s="14"/>
      <c r="D59" s="14"/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</row>
    <row r="60" spans="1:43" s="13" customFormat="1" ht="12.75" customHeight="1" x14ac:dyDescent="0.15">
      <c r="A60" s="9" t="s">
        <v>36</v>
      </c>
      <c r="B60" s="10"/>
      <c r="C60" s="10"/>
      <c r="D60" s="10"/>
      <c r="E60" s="28"/>
      <c r="F60" s="28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</row>
    <row r="61" spans="1:43" s="13" customFormat="1" ht="12.75" customHeight="1" x14ac:dyDescent="0.15">
      <c r="A61" s="9" t="s">
        <v>37</v>
      </c>
      <c r="B61" s="14"/>
      <c r="C61" s="11"/>
      <c r="D61" s="11"/>
      <c r="E61" s="15"/>
      <c r="F61" s="26" t="s">
        <v>55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</row>
    <row r="62" spans="1:43" s="13" customFormat="1" ht="12.75" customHeight="1" x14ac:dyDescent="0.15">
      <c r="A62" s="30" t="s">
        <v>53</v>
      </c>
      <c r="B62" s="16"/>
      <c r="C62" s="16"/>
      <c r="D62" s="16"/>
      <c r="E62" s="17"/>
      <c r="F62" s="17" t="s">
        <v>63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</row>
    <row r="63" spans="1:43" s="13" customFormat="1" ht="12.75" customHeight="1" x14ac:dyDescent="0.15">
      <c r="A63" s="45" t="s">
        <v>0</v>
      </c>
      <c r="B63" s="31">
        <v>13391</v>
      </c>
      <c r="C63" s="31"/>
      <c r="D63" s="31"/>
      <c r="E63" s="31"/>
      <c r="F63" s="31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</row>
    <row r="64" spans="1:43" ht="12.75" customHeight="1" x14ac:dyDescent="0.15">
      <c r="A64" s="45" t="s">
        <v>38</v>
      </c>
      <c r="B64" s="34" t="s">
        <v>62</v>
      </c>
      <c r="C64" s="34"/>
      <c r="D64" s="34"/>
      <c r="E64" s="34"/>
      <c r="F64" s="34"/>
    </row>
    <row r="65" spans="1:43" s="3" customFormat="1" ht="5.25" customHeight="1" x14ac:dyDescent="0.15">
      <c r="A65" s="47"/>
      <c r="B65" s="57"/>
      <c r="C65" s="57"/>
      <c r="D65" s="57"/>
      <c r="E65" s="57"/>
      <c r="F65" s="57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</row>
    <row r="66" spans="1:43" s="8" customFormat="1" ht="14" x14ac:dyDescent="0.15">
      <c r="A66" s="27" t="s">
        <v>72</v>
      </c>
      <c r="B66" s="18">
        <v>27.06</v>
      </c>
      <c r="C66" s="58"/>
      <c r="D66" s="58"/>
      <c r="E66" s="58"/>
      <c r="F66" s="58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</row>
    <row r="67" spans="1:43" s="3" customFormat="1" ht="5.25" customHeight="1" x14ac:dyDescent="0.1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</row>
    <row r="68" spans="1:43" s="3" customFormat="1" ht="13.5" customHeight="1" x14ac:dyDescent="0.15">
      <c r="A68" s="5" t="s">
        <v>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</row>
    <row r="69" spans="1:43" s="3" customFormat="1" ht="5.25" customHeight="1" x14ac:dyDescent="0.15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</row>
    <row r="70" spans="1:43" s="21" customFormat="1" ht="12.5" customHeight="1" x14ac:dyDescent="0.15">
      <c r="A70" s="50" t="s">
        <v>2</v>
      </c>
      <c r="B70" s="72">
        <v>5.66</v>
      </c>
      <c r="C70" s="42"/>
      <c r="D70" s="60"/>
      <c r="E70" s="42"/>
      <c r="F70" s="42"/>
    </row>
    <row r="71" spans="1:43" s="21" customFormat="1" ht="12.5" customHeight="1" x14ac:dyDescent="0.15">
      <c r="A71" s="51" t="s">
        <v>3</v>
      </c>
      <c r="B71" s="72">
        <v>0.37</v>
      </c>
      <c r="C71" s="42"/>
      <c r="D71" s="61"/>
      <c r="E71" s="42"/>
      <c r="F71" s="42"/>
    </row>
    <row r="72" spans="1:43" s="21" customFormat="1" ht="12.5" customHeight="1" x14ac:dyDescent="0.15">
      <c r="A72" s="51" t="s">
        <v>4</v>
      </c>
      <c r="B72" s="72">
        <v>0.26</v>
      </c>
      <c r="C72" s="42"/>
      <c r="D72" s="61"/>
      <c r="E72" s="42"/>
      <c r="F72" s="42"/>
    </row>
    <row r="73" spans="1:43" s="21" customFormat="1" ht="12.5" customHeight="1" x14ac:dyDescent="0.15">
      <c r="A73" s="23" t="s">
        <v>5</v>
      </c>
      <c r="B73" s="72">
        <v>0.02</v>
      </c>
      <c r="C73" s="42"/>
      <c r="D73" s="60"/>
      <c r="E73" s="42"/>
      <c r="F73" s="42"/>
    </row>
    <row r="74" spans="1:43" s="21" customFormat="1" ht="12.5" customHeight="1" x14ac:dyDescent="0.15">
      <c r="A74" s="51" t="s">
        <v>6</v>
      </c>
      <c r="B74" s="72">
        <v>12.5</v>
      </c>
      <c r="C74" s="42"/>
      <c r="D74" s="61"/>
      <c r="E74" s="42"/>
      <c r="F74" s="42"/>
    </row>
    <row r="75" spans="1:43" s="21" customFormat="1" ht="12.5" customHeight="1" x14ac:dyDescent="0.15">
      <c r="A75" s="51" t="s">
        <v>7</v>
      </c>
      <c r="B75" s="72">
        <v>6.66</v>
      </c>
      <c r="C75" s="42"/>
      <c r="D75" s="61"/>
      <c r="E75" s="42"/>
      <c r="F75" s="42"/>
    </row>
    <row r="76" spans="1:43" s="21" customFormat="1" ht="12.5" customHeight="1" x14ac:dyDescent="0.15">
      <c r="A76" s="51" t="s">
        <v>8</v>
      </c>
      <c r="B76" s="72">
        <v>0.22</v>
      </c>
      <c r="C76" s="42"/>
      <c r="D76" s="61"/>
      <c r="E76" s="42"/>
      <c r="F76" s="42"/>
    </row>
    <row r="77" spans="1:43" s="21" customFormat="1" ht="12.5" customHeight="1" x14ac:dyDescent="0.15">
      <c r="A77" s="51" t="s">
        <v>9</v>
      </c>
      <c r="B77" s="72">
        <v>0.45</v>
      </c>
      <c r="C77" s="42"/>
      <c r="D77" s="61"/>
      <c r="E77" s="42"/>
      <c r="F77" s="42"/>
    </row>
    <row r="78" spans="1:43" s="21" customFormat="1" ht="12.5" customHeight="1" x14ac:dyDescent="0.15">
      <c r="A78" s="51" t="s">
        <v>10</v>
      </c>
      <c r="B78" s="72">
        <v>1.92</v>
      </c>
      <c r="C78" s="42"/>
      <c r="D78" s="61"/>
      <c r="E78" s="42"/>
      <c r="F78" s="42"/>
    </row>
    <row r="79" spans="1:43" s="21" customFormat="1" ht="12.5" customHeight="1" x14ac:dyDescent="0.15">
      <c r="A79" s="51" t="s">
        <v>11</v>
      </c>
      <c r="B79" s="72">
        <v>0.25</v>
      </c>
      <c r="C79" s="42"/>
      <c r="D79" s="61"/>
      <c r="E79" s="42"/>
      <c r="F79" s="42"/>
    </row>
    <row r="80" spans="1:43" s="21" customFormat="1" ht="12.5" customHeight="1" x14ac:dyDescent="0.15">
      <c r="A80" s="51" t="s">
        <v>12</v>
      </c>
      <c r="B80" s="72">
        <v>16.920000000000002</v>
      </c>
      <c r="C80" s="42"/>
      <c r="D80" s="61"/>
      <c r="E80" s="42"/>
      <c r="F80" s="42"/>
    </row>
    <row r="81" spans="1:43" s="21" customFormat="1" ht="12.5" customHeight="1" x14ac:dyDescent="0.15">
      <c r="A81" s="51" t="s">
        <v>13</v>
      </c>
      <c r="B81" s="72">
        <v>1.0900000000000001</v>
      </c>
      <c r="C81" s="42"/>
      <c r="D81" s="61"/>
      <c r="E81" s="42"/>
      <c r="F81" s="42"/>
    </row>
    <row r="82" spans="1:43" s="21" customFormat="1" ht="12.5" customHeight="1" x14ac:dyDescent="0.15">
      <c r="A82" s="23" t="s">
        <v>14</v>
      </c>
      <c r="B82" s="72">
        <v>0.01</v>
      </c>
      <c r="C82" s="42"/>
      <c r="D82" s="60"/>
      <c r="E82" s="42"/>
      <c r="F82" s="42"/>
    </row>
    <row r="83" spans="1:43" s="21" customFormat="1" ht="12.5" customHeight="1" x14ac:dyDescent="0.15">
      <c r="A83" s="51" t="s">
        <v>15</v>
      </c>
      <c r="B83" s="72">
        <v>10.1</v>
      </c>
      <c r="C83" s="42"/>
      <c r="D83" s="61"/>
      <c r="E83" s="42"/>
      <c r="F83" s="42"/>
    </row>
    <row r="84" spans="1:43" s="21" customFormat="1" ht="12.5" customHeight="1" x14ac:dyDescent="0.15">
      <c r="A84" s="52" t="s">
        <v>16</v>
      </c>
      <c r="B84" s="73">
        <v>1.17</v>
      </c>
      <c r="C84" s="63"/>
      <c r="D84" s="63"/>
      <c r="E84" s="63"/>
      <c r="F84" s="63"/>
    </row>
    <row r="85" spans="1:43" s="24" customFormat="1" ht="12.5" customHeight="1" x14ac:dyDescent="0.15">
      <c r="A85" s="23" t="s">
        <v>17</v>
      </c>
      <c r="B85" s="72">
        <v>0.17</v>
      </c>
      <c r="C85" s="42"/>
      <c r="D85" s="60"/>
      <c r="E85" s="42"/>
      <c r="F85" s="42"/>
    </row>
    <row r="86" spans="1:43" s="21" customFormat="1" ht="12.5" customHeight="1" x14ac:dyDescent="0.15">
      <c r="A86" s="52" t="s">
        <v>18</v>
      </c>
      <c r="B86" s="44">
        <v>0</v>
      </c>
      <c r="C86" s="44"/>
      <c r="D86" s="44"/>
      <c r="E86" s="44"/>
      <c r="F86" s="44"/>
    </row>
    <row r="87" spans="1:43" s="24" customFormat="1" ht="12.5" customHeight="1" x14ac:dyDescent="0.15">
      <c r="A87" s="51" t="s">
        <v>19</v>
      </c>
      <c r="B87" s="72">
        <v>0.08</v>
      </c>
      <c r="C87" s="42"/>
      <c r="D87" s="61"/>
      <c r="E87" s="42"/>
      <c r="F87" s="42"/>
    </row>
    <row r="88" spans="1:43" s="21" customFormat="1" ht="12.5" customHeight="1" x14ac:dyDescent="0.15">
      <c r="A88" s="51" t="s">
        <v>20</v>
      </c>
      <c r="B88" s="72">
        <v>0.27</v>
      </c>
      <c r="C88" s="42"/>
      <c r="D88" s="61"/>
      <c r="E88" s="42"/>
      <c r="F88" s="42"/>
    </row>
    <row r="89" spans="1:43" customFormat="1" ht="12.5" customHeight="1" x14ac:dyDescent="0.15">
      <c r="A89" s="23" t="s">
        <v>21</v>
      </c>
      <c r="B89" s="72">
        <v>0.54</v>
      </c>
      <c r="C89" s="60"/>
      <c r="D89" s="60"/>
      <c r="E89" s="60"/>
      <c r="F89" s="60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</row>
    <row r="90" spans="1:43" s="21" customFormat="1" ht="12.5" customHeight="1" x14ac:dyDescent="0.15">
      <c r="A90" s="52" t="s">
        <v>22</v>
      </c>
      <c r="B90" s="73">
        <v>0.02</v>
      </c>
      <c r="C90" s="44"/>
      <c r="D90" s="44"/>
      <c r="E90" s="44"/>
      <c r="F90" s="44"/>
    </row>
    <row r="91" spans="1:43" s="21" customFormat="1" ht="12.5" customHeight="1" x14ac:dyDescent="0.15">
      <c r="A91" s="51" t="s">
        <v>23</v>
      </c>
      <c r="B91" s="72">
        <v>0.03</v>
      </c>
      <c r="C91" s="42"/>
      <c r="D91" s="42"/>
      <c r="E91" s="42"/>
      <c r="F91" s="42"/>
    </row>
    <row r="92" spans="1:43" s="24" customFormat="1" ht="12.5" customHeight="1" x14ac:dyDescent="0.15">
      <c r="A92" s="52" t="s">
        <v>24</v>
      </c>
      <c r="B92" s="44">
        <v>0</v>
      </c>
      <c r="C92" s="44"/>
      <c r="D92" s="44"/>
      <c r="E92" s="44"/>
      <c r="F92" s="44"/>
    </row>
    <row r="93" spans="1:43" s="21" customFormat="1" ht="12.5" customHeight="1" x14ac:dyDescent="0.15">
      <c r="A93" s="52" t="s">
        <v>25</v>
      </c>
      <c r="B93" s="73">
        <v>0.01</v>
      </c>
      <c r="C93" s="43"/>
      <c r="D93" s="62"/>
      <c r="E93" s="43"/>
      <c r="F93" s="43"/>
    </row>
    <row r="94" spans="1:43" s="24" customFormat="1" ht="12.5" customHeight="1" x14ac:dyDescent="0.15">
      <c r="A94" s="23" t="s">
        <v>34</v>
      </c>
      <c r="B94" s="72">
        <v>0.41</v>
      </c>
      <c r="C94" s="42"/>
      <c r="D94" s="42"/>
      <c r="E94" s="42"/>
      <c r="F94" s="42"/>
    </row>
    <row r="95" spans="1:43" s="24" customFormat="1" ht="12.5" customHeight="1" x14ac:dyDescent="0.15">
      <c r="A95" s="51" t="s">
        <v>26</v>
      </c>
      <c r="B95" s="72">
        <v>0.09</v>
      </c>
      <c r="C95" s="64"/>
      <c r="D95" s="61"/>
      <c r="E95" s="64"/>
      <c r="F95" s="64"/>
    </row>
    <row r="96" spans="1:43" s="21" customFormat="1" ht="12.5" customHeight="1" x14ac:dyDescent="0.15">
      <c r="A96" s="51" t="s">
        <v>27</v>
      </c>
      <c r="B96" s="72">
        <v>0.01</v>
      </c>
      <c r="C96" s="42"/>
      <c r="D96" s="61"/>
      <c r="E96" s="42"/>
      <c r="F96" s="42"/>
    </row>
    <row r="97" spans="1:6" s="21" customFormat="1" ht="12.5" customHeight="1" x14ac:dyDescent="0.15">
      <c r="A97" s="23" t="s">
        <v>28</v>
      </c>
      <c r="B97" s="72">
        <v>0.1</v>
      </c>
      <c r="C97" s="36"/>
      <c r="D97" s="36"/>
      <c r="E97" s="36"/>
      <c r="F97" s="36"/>
    </row>
    <row r="98" spans="1:6" s="21" customFormat="1" ht="12.5" customHeight="1" x14ac:dyDescent="0.15">
      <c r="A98" s="39" t="s">
        <v>29</v>
      </c>
      <c r="B98" s="72">
        <v>0.03</v>
      </c>
      <c r="C98" s="36"/>
      <c r="D98" s="36"/>
      <c r="E98" s="36"/>
      <c r="F98" s="36"/>
    </row>
    <row r="99" spans="1:6" s="24" customFormat="1" ht="12.5" customHeight="1" x14ac:dyDescent="0.15">
      <c r="A99" s="52" t="s">
        <v>30</v>
      </c>
      <c r="B99" s="73">
        <v>0.01</v>
      </c>
      <c r="C99" s="43"/>
      <c r="D99" s="62"/>
      <c r="E99" s="43"/>
      <c r="F99" s="43"/>
    </row>
    <row r="100" spans="1:6" s="21" customFormat="1" ht="12.5" customHeight="1" x14ac:dyDescent="0.15">
      <c r="A100" s="52" t="s">
        <v>31</v>
      </c>
      <c r="B100" s="73">
        <v>0.4</v>
      </c>
      <c r="C100" s="43"/>
      <c r="D100" s="62"/>
      <c r="E100" s="43"/>
      <c r="F100" s="43"/>
    </row>
    <row r="101" spans="1:6" s="21" customFormat="1" ht="12.5" customHeight="1" x14ac:dyDescent="0.15">
      <c r="A101" s="23" t="s">
        <v>66</v>
      </c>
      <c r="B101" s="72">
        <v>0.25</v>
      </c>
      <c r="C101" s="42"/>
      <c r="D101" s="61"/>
      <c r="E101" s="42"/>
      <c r="F101" s="42"/>
    </row>
    <row r="102" spans="1:6" s="24" customFormat="1" ht="12.5" customHeight="1" x14ac:dyDescent="0.15">
      <c r="A102" s="51" t="s">
        <v>32</v>
      </c>
      <c r="B102" s="72">
        <v>0.01</v>
      </c>
      <c r="C102" s="59"/>
      <c r="D102" s="59"/>
      <c r="E102" s="59"/>
      <c r="F102" s="59"/>
    </row>
    <row r="103" spans="1:6" s="24" customFormat="1" ht="12" customHeight="1" x14ac:dyDescent="0.15">
      <c r="A103" s="53" t="s">
        <v>33</v>
      </c>
      <c r="B103" s="74">
        <v>2.15</v>
      </c>
      <c r="C103" s="75"/>
      <c r="D103" s="75"/>
      <c r="E103" s="75"/>
      <c r="F103" s="75"/>
    </row>
    <row r="104" spans="1:6" s="21" customFormat="1" ht="12" customHeight="1" x14ac:dyDescent="0.15">
      <c r="A104" s="66" t="s">
        <v>51</v>
      </c>
      <c r="B104" s="33"/>
      <c r="C104" s="33"/>
      <c r="D104" s="33"/>
      <c r="E104" s="33"/>
      <c r="F104" s="33"/>
    </row>
    <row r="105" spans="1:6" s="21" customFormat="1" ht="12" customHeight="1" x14ac:dyDescent="0.15">
      <c r="A105" s="66" t="s">
        <v>39</v>
      </c>
      <c r="B105" s="38"/>
      <c r="C105" s="22"/>
      <c r="D105" s="22"/>
      <c r="E105" s="22"/>
      <c r="F105" s="22"/>
    </row>
    <row r="106" spans="1:6" s="21" customFormat="1" ht="12" customHeight="1" x14ac:dyDescent="0.15">
      <c r="C106" s="22"/>
      <c r="D106" s="22"/>
      <c r="E106" s="22"/>
      <c r="F106" s="22"/>
    </row>
    <row r="107" spans="1:6" ht="12" customHeight="1" x14ac:dyDescent="0.15">
      <c r="A107" s="7"/>
      <c r="B107" s="2"/>
      <c r="C107" s="2"/>
      <c r="D107" s="2"/>
      <c r="E107" s="41"/>
      <c r="F107" s="41"/>
    </row>
    <row r="108" spans="1:6" ht="10" customHeight="1" x14ac:dyDescent="0.15">
      <c r="A108" s="7"/>
      <c r="B108" s="2"/>
      <c r="C108" s="2"/>
      <c r="D108" s="2"/>
      <c r="E108" s="2"/>
      <c r="F108" s="2"/>
    </row>
    <row r="109" spans="1:6" s="8" customFormat="1" x14ac:dyDescent="0.15"/>
    <row r="110" spans="1:6" s="8" customFormat="1" x14ac:dyDescent="0.15"/>
    <row r="112" spans="1:6" customFormat="1" ht="14" x14ac:dyDescent="0.15">
      <c r="A112" s="9" t="s">
        <v>69</v>
      </c>
      <c r="B112" s="10"/>
      <c r="C112" s="10"/>
      <c r="D112" s="10"/>
      <c r="E112" s="11"/>
      <c r="F112" s="26" t="s">
        <v>54</v>
      </c>
    </row>
    <row r="113" spans="1:15" customFormat="1" ht="14" x14ac:dyDescent="0.15">
      <c r="A113" s="9" t="s">
        <v>35</v>
      </c>
      <c r="B113" s="9"/>
      <c r="C113" s="9"/>
      <c r="D113" s="9"/>
      <c r="E113" s="9"/>
      <c r="F113" s="9"/>
    </row>
    <row r="114" spans="1:15" customFormat="1" ht="14" x14ac:dyDescent="0.15">
      <c r="A114" s="9" t="s">
        <v>70</v>
      </c>
      <c r="B114" s="14"/>
      <c r="C114" s="14"/>
      <c r="D114" s="14"/>
      <c r="E114" s="14"/>
      <c r="F114" s="14"/>
    </row>
    <row r="115" spans="1:15" customFormat="1" ht="14" x14ac:dyDescent="0.15">
      <c r="A115" s="9" t="s">
        <v>36</v>
      </c>
      <c r="B115" s="10"/>
      <c r="C115" s="10"/>
      <c r="D115" s="10"/>
      <c r="E115" s="28"/>
      <c r="F115" s="28"/>
    </row>
    <row r="116" spans="1:15" customFormat="1" ht="14" x14ac:dyDescent="0.15">
      <c r="A116" s="9" t="s">
        <v>37</v>
      </c>
      <c r="B116" s="14"/>
      <c r="C116" s="11"/>
      <c r="D116" s="11"/>
      <c r="E116" s="15"/>
      <c r="F116" s="26" t="s">
        <v>55</v>
      </c>
    </row>
    <row r="117" spans="1:15" customFormat="1" ht="14" x14ac:dyDescent="0.15">
      <c r="A117" s="30" t="s">
        <v>53</v>
      </c>
      <c r="B117" s="16"/>
      <c r="C117" s="16"/>
      <c r="D117" s="16"/>
      <c r="E117" s="17"/>
      <c r="F117" s="17" t="s">
        <v>50</v>
      </c>
    </row>
    <row r="118" spans="1:15" customFormat="1" ht="14" x14ac:dyDescent="0.15">
      <c r="A118" s="45" t="s">
        <v>0</v>
      </c>
      <c r="B118" s="31">
        <v>13386</v>
      </c>
      <c r="C118" s="31">
        <v>13387</v>
      </c>
      <c r="D118" s="31">
        <v>13388</v>
      </c>
      <c r="E118" s="31">
        <v>13389</v>
      </c>
      <c r="F118" s="31">
        <v>13390</v>
      </c>
    </row>
    <row r="119" spans="1:15" customFormat="1" ht="14" x14ac:dyDescent="0.15">
      <c r="A119" s="45" t="s">
        <v>38</v>
      </c>
      <c r="B119" s="34" t="s">
        <v>57</v>
      </c>
      <c r="C119" s="34" t="s">
        <v>58</v>
      </c>
      <c r="D119" s="34" t="s">
        <v>59</v>
      </c>
      <c r="E119" s="34" t="s">
        <v>60</v>
      </c>
      <c r="F119" s="34" t="s">
        <v>61</v>
      </c>
    </row>
    <row r="120" spans="1:15" customFormat="1" ht="14" x14ac:dyDescent="0.15">
      <c r="A120" s="48"/>
      <c r="B120" s="48"/>
      <c r="C120" s="48"/>
      <c r="D120" s="48"/>
      <c r="E120" s="48"/>
      <c r="F120" s="48"/>
    </row>
    <row r="121" spans="1:15" customFormat="1" ht="14" x14ac:dyDescent="0.15">
      <c r="A121" s="48" t="s">
        <v>72</v>
      </c>
      <c r="B121" s="35">
        <v>25.73</v>
      </c>
      <c r="C121" s="35">
        <v>27.23</v>
      </c>
      <c r="D121" s="35">
        <v>26.69</v>
      </c>
      <c r="E121" s="35">
        <v>27.6</v>
      </c>
      <c r="F121" s="35">
        <v>27.16</v>
      </c>
      <c r="G121" s="35">
        <v>27.06</v>
      </c>
    </row>
    <row r="122" spans="1:15" customFormat="1" ht="14" x14ac:dyDescent="0.15">
      <c r="A122" s="48"/>
      <c r="B122" s="55"/>
      <c r="C122" s="48"/>
      <c r="D122" s="48"/>
      <c r="E122" s="48"/>
      <c r="F122" s="48"/>
      <c r="J122" s="67" t="s">
        <v>73</v>
      </c>
    </row>
    <row r="123" spans="1:15" customFormat="1" ht="14" x14ac:dyDescent="0.15">
      <c r="A123" s="49" t="s">
        <v>49</v>
      </c>
      <c r="B123" s="55"/>
      <c r="C123" s="48"/>
      <c r="D123" s="48"/>
      <c r="E123" s="48"/>
      <c r="F123" s="48"/>
      <c r="K123" s="6" t="s">
        <v>74</v>
      </c>
      <c r="L123" s="81" t="s">
        <v>75</v>
      </c>
    </row>
    <row r="124" spans="1:15" customFormat="1" ht="14" x14ac:dyDescent="0.15">
      <c r="A124" s="49"/>
      <c r="B124" s="55"/>
      <c r="C124" s="48"/>
      <c r="D124" s="48"/>
      <c r="E124" s="48"/>
      <c r="F124" s="48"/>
      <c r="J124" s="55" t="s">
        <v>41</v>
      </c>
      <c r="K124" s="80">
        <v>0</v>
      </c>
      <c r="L124" s="80">
        <v>0</v>
      </c>
    </row>
    <row r="125" spans="1:15" customFormat="1" ht="15" x14ac:dyDescent="0.15">
      <c r="A125" s="55" t="s">
        <v>41</v>
      </c>
      <c r="B125" s="72" t="s">
        <v>68</v>
      </c>
      <c r="C125" s="72" t="s">
        <v>68</v>
      </c>
      <c r="D125" s="72" t="s">
        <v>68</v>
      </c>
      <c r="E125" s="72" t="s">
        <v>68</v>
      </c>
      <c r="F125" s="72" t="s">
        <v>68</v>
      </c>
      <c r="G125" s="72" t="s">
        <v>68</v>
      </c>
      <c r="J125" s="55" t="s">
        <v>42</v>
      </c>
      <c r="K125" s="80">
        <v>0</v>
      </c>
      <c r="L125" s="80">
        <v>0</v>
      </c>
    </row>
    <row r="126" spans="1:15" customFormat="1" ht="15" x14ac:dyDescent="0.15">
      <c r="A126" s="55" t="s">
        <v>42</v>
      </c>
      <c r="B126" s="72" t="s">
        <v>68</v>
      </c>
      <c r="C126" s="72" t="s">
        <v>68</v>
      </c>
      <c r="D126" s="72" t="s">
        <v>68</v>
      </c>
      <c r="E126" s="72" t="s">
        <v>68</v>
      </c>
      <c r="F126" s="72" t="s">
        <v>68</v>
      </c>
      <c r="G126" s="72" t="s">
        <v>68</v>
      </c>
      <c r="J126" s="55" t="s">
        <v>43</v>
      </c>
      <c r="K126" s="80">
        <f>AVERAGE(B127:D127)</f>
        <v>0.12333333333333334</v>
      </c>
      <c r="L126" s="80">
        <f>AVERAGE(E127:G127)</f>
        <v>0.13666666666666669</v>
      </c>
      <c r="N126">
        <f>STDEV(B127:D127)/SQRT(3)</f>
        <v>3.3333333333333366E-3</v>
      </c>
      <c r="O126">
        <f>STDEV(E127:G127)/SQRT(3)</f>
        <v>3.3333333333333366E-3</v>
      </c>
    </row>
    <row r="127" spans="1:15" customFormat="1" ht="14" x14ac:dyDescent="0.15">
      <c r="A127" s="55" t="s">
        <v>43</v>
      </c>
      <c r="B127" s="22">
        <v>0.12</v>
      </c>
      <c r="C127" s="22">
        <v>0.13</v>
      </c>
      <c r="D127" s="22">
        <v>0.12</v>
      </c>
      <c r="E127" s="22">
        <v>0.14000000000000001</v>
      </c>
      <c r="F127" s="22">
        <v>0.13</v>
      </c>
      <c r="G127" s="22">
        <v>0.14000000000000001</v>
      </c>
      <c r="J127" s="55" t="s">
        <v>44</v>
      </c>
      <c r="K127" s="80">
        <f>AVERAGE(B128:D128)</f>
        <v>0.17333333333333334</v>
      </c>
      <c r="L127" s="80">
        <f>AVERAGE(E128:G128)</f>
        <v>0.18666666666666668</v>
      </c>
      <c r="N127">
        <f>STDEV(B128:D128)/SQRT(3)</f>
        <v>3.333333333333327E-3</v>
      </c>
      <c r="O127">
        <f>STDEV(E127:G127)/SQRT(3)</f>
        <v>3.3333333333333366E-3</v>
      </c>
    </row>
    <row r="128" spans="1:15" customFormat="1" ht="14" x14ac:dyDescent="0.15">
      <c r="A128" s="55" t="s">
        <v>44</v>
      </c>
      <c r="B128" s="64">
        <v>0.18</v>
      </c>
      <c r="C128" s="64">
        <v>0.17</v>
      </c>
      <c r="D128" s="64">
        <v>0.17</v>
      </c>
      <c r="E128" s="64">
        <v>0.19</v>
      </c>
      <c r="F128" s="64">
        <v>0.18</v>
      </c>
      <c r="G128" s="64">
        <v>0.19</v>
      </c>
      <c r="J128" s="55" t="s">
        <v>45</v>
      </c>
      <c r="K128" s="80">
        <v>0</v>
      </c>
      <c r="L128" s="80">
        <v>0</v>
      </c>
    </row>
    <row r="129" spans="1:17" customFormat="1" ht="15" x14ac:dyDescent="0.15">
      <c r="A129" s="55" t="s">
        <v>45</v>
      </c>
      <c r="B129" s="76" t="s">
        <v>67</v>
      </c>
      <c r="C129" s="76" t="s">
        <v>67</v>
      </c>
      <c r="D129" s="76" t="s">
        <v>67</v>
      </c>
      <c r="E129" s="76" t="s">
        <v>67</v>
      </c>
      <c r="F129" s="76" t="s">
        <v>67</v>
      </c>
      <c r="G129" s="76" t="s">
        <v>67</v>
      </c>
      <c r="J129" s="55" t="s">
        <v>46</v>
      </c>
      <c r="K129" s="80">
        <v>0</v>
      </c>
      <c r="L129" s="80">
        <v>0</v>
      </c>
    </row>
    <row r="130" spans="1:17" customFormat="1" ht="15" x14ac:dyDescent="0.15">
      <c r="A130" s="55" t="s">
        <v>46</v>
      </c>
      <c r="B130" s="72" t="s">
        <v>68</v>
      </c>
      <c r="C130" s="72" t="s">
        <v>68</v>
      </c>
      <c r="D130" s="72" t="s">
        <v>68</v>
      </c>
      <c r="E130" s="72" t="s">
        <v>68</v>
      </c>
      <c r="F130" s="72" t="s">
        <v>68</v>
      </c>
      <c r="G130" s="72" t="s">
        <v>68</v>
      </c>
      <c r="J130" s="55" t="s">
        <v>47</v>
      </c>
      <c r="K130" s="80">
        <v>0</v>
      </c>
      <c r="L130" s="80">
        <v>0</v>
      </c>
    </row>
    <row r="131" spans="1:17" customFormat="1" ht="14" x14ac:dyDescent="0.15">
      <c r="A131" s="55" t="s">
        <v>47</v>
      </c>
      <c r="B131" s="77">
        <v>1.07</v>
      </c>
      <c r="C131" s="77">
        <v>1</v>
      </c>
      <c r="D131" s="77">
        <v>1.04</v>
      </c>
      <c r="E131" s="77">
        <v>0.97</v>
      </c>
      <c r="F131" s="77">
        <v>1</v>
      </c>
      <c r="G131" s="77">
        <v>0.99</v>
      </c>
      <c r="J131" s="23" t="s">
        <v>64</v>
      </c>
      <c r="K131" s="80">
        <f>AVERAGE(B131:D131)</f>
        <v>1.0366666666666668</v>
      </c>
      <c r="L131" s="80">
        <f>AVERAGE(E131:G131)</f>
        <v>0.98666666666666669</v>
      </c>
      <c r="N131">
        <f>STDEV(B131:D131)/SQRT(3)</f>
        <v>2.0275875100994083E-2</v>
      </c>
      <c r="O131">
        <f>STDEV(E131:G131)/SQRT(3)</f>
        <v>8.8191710368819773E-3</v>
      </c>
    </row>
    <row r="132" spans="1:17" customFormat="1" ht="15" x14ac:dyDescent="0.15">
      <c r="A132" s="23" t="s">
        <v>64</v>
      </c>
      <c r="B132" s="76" t="s">
        <v>67</v>
      </c>
      <c r="C132" s="76" t="s">
        <v>67</v>
      </c>
      <c r="D132" s="76" t="s">
        <v>67</v>
      </c>
      <c r="E132" s="76" t="s">
        <v>67</v>
      </c>
      <c r="F132" s="76" t="s">
        <v>67</v>
      </c>
      <c r="G132" s="76" t="s">
        <v>67</v>
      </c>
      <c r="J132" s="23" t="s">
        <v>48</v>
      </c>
      <c r="K132" s="80">
        <f>AVERAGE(B133:D133)</f>
        <v>33.903333333333329</v>
      </c>
      <c r="L132" s="80">
        <f>AVERAGE(E133:G133)</f>
        <v>34.386666666666663</v>
      </c>
      <c r="N132">
        <f>STDEV(B133:D133)/SQRT(3)</f>
        <v>0.91002441969677128</v>
      </c>
      <c r="O132">
        <f>STDEV(E133:G133)/SQRT(3)</f>
        <v>1.214555245530003</v>
      </c>
    </row>
    <row r="133" spans="1:17" customFormat="1" ht="14" x14ac:dyDescent="0.15">
      <c r="A133" s="23" t="s">
        <v>48</v>
      </c>
      <c r="B133" s="72">
        <v>32.119999999999997</v>
      </c>
      <c r="C133" s="72">
        <v>34.479999999999997</v>
      </c>
      <c r="D133" s="72">
        <v>35.11</v>
      </c>
      <c r="E133" s="72">
        <v>33.32</v>
      </c>
      <c r="F133" s="72">
        <v>36.81</v>
      </c>
      <c r="G133" s="72">
        <v>33.03</v>
      </c>
      <c r="J133" s="23" t="s">
        <v>65</v>
      </c>
      <c r="K133" s="80"/>
      <c r="L133" s="80"/>
    </row>
    <row r="134" spans="1:17" customFormat="1" ht="15" x14ac:dyDescent="0.15">
      <c r="A134" s="23" t="s">
        <v>65</v>
      </c>
      <c r="B134" s="76" t="s">
        <v>67</v>
      </c>
      <c r="C134" s="76" t="s">
        <v>67</v>
      </c>
      <c r="D134" s="76" t="s">
        <v>67</v>
      </c>
      <c r="E134" s="76" t="s">
        <v>67</v>
      </c>
      <c r="F134" s="76" t="s">
        <v>67</v>
      </c>
      <c r="G134" s="76" t="s">
        <v>67</v>
      </c>
    </row>
    <row r="135" spans="1:17" customFormat="1" ht="14" x14ac:dyDescent="0.15">
      <c r="A135" s="54"/>
      <c r="B135" s="35"/>
      <c r="C135" s="35"/>
      <c r="D135" s="35"/>
      <c r="E135" s="35"/>
      <c r="F135" s="35"/>
    </row>
    <row r="136" spans="1:17" customFormat="1" ht="14" x14ac:dyDescent="0.15">
      <c r="A136" s="45" t="s">
        <v>0</v>
      </c>
      <c r="B136" s="46">
        <v>13391</v>
      </c>
      <c r="C136" s="46"/>
      <c r="D136" s="46"/>
      <c r="E136" s="46"/>
      <c r="F136" s="37"/>
      <c r="J136" s="82" t="s">
        <v>77</v>
      </c>
      <c r="K136" s="67" t="s">
        <v>76</v>
      </c>
      <c r="L136" s="67" t="s">
        <v>75</v>
      </c>
    </row>
    <row r="137" spans="1:17" customFormat="1" ht="14" x14ac:dyDescent="0.15">
      <c r="A137" s="45" t="s">
        <v>38</v>
      </c>
      <c r="B137" s="79" t="s">
        <v>62</v>
      </c>
      <c r="C137" s="37"/>
      <c r="D137" s="37"/>
      <c r="E137" s="37"/>
      <c r="F137" s="37"/>
      <c r="K137" s="80">
        <f>AVERAGE(B121:D121)</f>
        <v>26.55</v>
      </c>
      <c r="L137" s="80">
        <f>AVERAGE(E121:G121)</f>
        <v>27.273333333333337</v>
      </c>
    </row>
    <row r="138" spans="1:17" customFormat="1" ht="14" x14ac:dyDescent="0.15">
      <c r="A138" s="45"/>
      <c r="B138" s="68"/>
      <c r="C138" s="37"/>
      <c r="D138" s="37"/>
      <c r="E138" s="37"/>
      <c r="F138" s="37"/>
      <c r="K138">
        <f>STDEV(B121:D121)/SQRT(3)</f>
        <v>0.43863424398922618</v>
      </c>
      <c r="L138">
        <f>STDEV(E121:G121)/SQRT(3)</f>
        <v>0.16586473739499713</v>
      </c>
    </row>
    <row r="139" spans="1:17" customFormat="1" ht="14" x14ac:dyDescent="0.15">
      <c r="A139" s="48" t="s">
        <v>71</v>
      </c>
      <c r="B139" s="35">
        <v>27.06</v>
      </c>
      <c r="C139" s="35"/>
      <c r="D139" s="35"/>
      <c r="E139" s="35"/>
      <c r="F139" s="35"/>
    </row>
    <row r="140" spans="1:17" customFormat="1" ht="14" x14ac:dyDescent="0.15">
      <c r="A140" s="48"/>
      <c r="B140" s="69"/>
      <c r="C140" s="35"/>
      <c r="D140" s="35"/>
      <c r="E140" s="35"/>
      <c r="F140" s="35"/>
    </row>
    <row r="141" spans="1:17" customFormat="1" ht="14" x14ac:dyDescent="0.15">
      <c r="A141" s="49" t="s">
        <v>49</v>
      </c>
      <c r="B141" s="69"/>
      <c r="C141" s="35"/>
      <c r="D141" s="35"/>
      <c r="E141" s="35"/>
      <c r="F141" s="35"/>
      <c r="J141" s="87" t="s">
        <v>94</v>
      </c>
    </row>
    <row r="142" spans="1:17" customFormat="1" ht="20" x14ac:dyDescent="0.25">
      <c r="A142" s="55"/>
      <c r="B142" s="35"/>
      <c r="C142" s="69"/>
      <c r="D142" s="70"/>
      <c r="E142" s="71"/>
      <c r="F142" s="69"/>
      <c r="J142" s="83" t="s">
        <v>78</v>
      </c>
    </row>
    <row r="143" spans="1:17" customFormat="1" ht="16" x14ac:dyDescent="0.2">
      <c r="A143" s="55" t="s">
        <v>41</v>
      </c>
      <c r="B143" s="72" t="s">
        <v>68</v>
      </c>
      <c r="C143" s="69"/>
      <c r="D143" s="35"/>
      <c r="E143" s="71"/>
      <c r="F143" s="69"/>
      <c r="J143" s="84"/>
      <c r="K143" s="85" t="s">
        <v>79</v>
      </c>
      <c r="L143" s="85" t="s">
        <v>80</v>
      </c>
    </row>
    <row r="144" spans="1:17" customFormat="1" ht="16" x14ac:dyDescent="0.2">
      <c r="A144" s="55" t="s">
        <v>42</v>
      </c>
      <c r="B144" s="72" t="s">
        <v>68</v>
      </c>
      <c r="C144" s="69"/>
      <c r="D144" s="70"/>
      <c r="E144" s="69"/>
      <c r="F144" s="69"/>
      <c r="J144" s="85" t="s">
        <v>81</v>
      </c>
      <c r="K144" s="85" t="s">
        <v>82</v>
      </c>
      <c r="L144" s="85" t="s">
        <v>83</v>
      </c>
      <c r="M144" s="85" t="s">
        <v>84</v>
      </c>
      <c r="N144" s="85" t="s">
        <v>85</v>
      </c>
      <c r="O144" s="85" t="s">
        <v>86</v>
      </c>
      <c r="P144" s="85" t="s">
        <v>87</v>
      </c>
      <c r="Q144" s="85" t="s">
        <v>88</v>
      </c>
    </row>
    <row r="145" spans="1:20" customFormat="1" ht="16" x14ac:dyDescent="0.2">
      <c r="A145" s="55" t="s">
        <v>43</v>
      </c>
      <c r="B145" s="22">
        <v>0.14000000000000001</v>
      </c>
      <c r="C145" s="35"/>
      <c r="D145" s="35"/>
      <c r="E145" s="35"/>
      <c r="F145" s="37"/>
      <c r="J145" s="85" t="s">
        <v>89</v>
      </c>
      <c r="K145" s="85" t="s">
        <v>90</v>
      </c>
    </row>
    <row r="146" spans="1:20" customFormat="1" ht="16" x14ac:dyDescent="0.2">
      <c r="A146" s="55" t="s">
        <v>44</v>
      </c>
      <c r="B146" s="64">
        <v>0.19</v>
      </c>
      <c r="C146" s="69"/>
      <c r="D146" s="35"/>
      <c r="E146" s="69"/>
      <c r="F146" s="69"/>
      <c r="J146" s="85" t="s">
        <v>91</v>
      </c>
      <c r="K146" s="85" t="s">
        <v>92</v>
      </c>
      <c r="L146" s="86">
        <v>0</v>
      </c>
      <c r="M146" s="86">
        <v>1</v>
      </c>
      <c r="N146" s="86">
        <v>-2.8279999999999998</v>
      </c>
      <c r="O146" s="86">
        <v>4</v>
      </c>
      <c r="P146" s="86">
        <v>4.7E-2</v>
      </c>
      <c r="Q146" s="86">
        <v>-1.333E-2</v>
      </c>
      <c r="R146" s="86">
        <v>4.7099999999999998E-3</v>
      </c>
      <c r="S146" s="86">
        <v>-2.6419999999999999E-2</v>
      </c>
      <c r="T146" s="86">
        <v>-2.5000000000000001E-4</v>
      </c>
    </row>
    <row r="147" spans="1:20" customFormat="1" ht="16" x14ac:dyDescent="0.2">
      <c r="A147" s="55" t="s">
        <v>45</v>
      </c>
      <c r="B147" s="76" t="s">
        <v>67</v>
      </c>
      <c r="C147" s="35"/>
      <c r="D147" s="35"/>
      <c r="E147" s="35"/>
      <c r="F147" s="35"/>
      <c r="J147" s="85" t="s">
        <v>93</v>
      </c>
      <c r="K147" s="84"/>
      <c r="L147" s="84"/>
      <c r="M147" s="86">
        <v>-2.8279999999999998</v>
      </c>
      <c r="N147" s="86">
        <v>4</v>
      </c>
      <c r="O147" s="86">
        <v>4.7E-2</v>
      </c>
      <c r="P147" s="86">
        <v>-1.333E-2</v>
      </c>
      <c r="Q147" s="86">
        <v>4.7099999999999998E-3</v>
      </c>
      <c r="R147" s="86">
        <v>-2.6419999999999999E-2</v>
      </c>
      <c r="S147" s="86">
        <v>-2.5000000000000001E-4</v>
      </c>
    </row>
    <row r="148" spans="1:20" customFormat="1" ht="15" x14ac:dyDescent="0.15">
      <c r="A148" s="55" t="s">
        <v>46</v>
      </c>
      <c r="B148" s="72" t="s">
        <v>68</v>
      </c>
      <c r="C148" s="69"/>
      <c r="D148" s="70"/>
      <c r="E148" s="71"/>
      <c r="F148" s="69"/>
    </row>
    <row r="149" spans="1:20" customFormat="1" ht="16" x14ac:dyDescent="0.2">
      <c r="A149" s="55" t="s">
        <v>47</v>
      </c>
      <c r="B149" s="77">
        <v>0.99</v>
      </c>
      <c r="C149" s="69"/>
      <c r="D149" s="35"/>
      <c r="E149" s="69"/>
      <c r="F149" s="69"/>
      <c r="J149" s="85" t="s">
        <v>96</v>
      </c>
    </row>
    <row r="150" spans="1:20" customFormat="1" ht="20" x14ac:dyDescent="0.25">
      <c r="A150" s="23" t="s">
        <v>64</v>
      </c>
      <c r="B150" s="76" t="s">
        <v>67</v>
      </c>
      <c r="C150" s="69"/>
      <c r="D150" s="35"/>
      <c r="E150" s="71"/>
      <c r="F150" s="69"/>
      <c r="J150" s="83" t="s">
        <v>78</v>
      </c>
    </row>
    <row r="151" spans="1:20" customFormat="1" ht="16" x14ac:dyDescent="0.2">
      <c r="A151" s="23" t="s">
        <v>48</v>
      </c>
      <c r="B151" s="72">
        <v>33.03</v>
      </c>
      <c r="C151" s="21"/>
      <c r="D151" s="21"/>
      <c r="E151" s="21"/>
      <c r="F151" s="21"/>
      <c r="J151" s="84"/>
      <c r="K151" s="85" t="s">
        <v>79</v>
      </c>
      <c r="L151" s="85" t="s">
        <v>80</v>
      </c>
    </row>
    <row r="152" spans="1:20" customFormat="1" ht="16" x14ac:dyDescent="0.2">
      <c r="A152" s="23" t="s">
        <v>65</v>
      </c>
      <c r="B152" s="76" t="s">
        <v>67</v>
      </c>
      <c r="C152" s="77"/>
      <c r="D152" s="77"/>
      <c r="E152" s="23"/>
      <c r="F152" s="23"/>
      <c r="J152" s="85" t="s">
        <v>81</v>
      </c>
      <c r="K152" s="85" t="s">
        <v>82</v>
      </c>
      <c r="L152" s="85" t="s">
        <v>83</v>
      </c>
      <c r="M152" s="85" t="s">
        <v>84</v>
      </c>
      <c r="N152" s="85" t="s">
        <v>85</v>
      </c>
      <c r="O152" s="85" t="s">
        <v>86</v>
      </c>
      <c r="P152" s="85" t="s">
        <v>87</v>
      </c>
      <c r="Q152" s="85" t="s">
        <v>88</v>
      </c>
    </row>
    <row r="153" spans="1:20" customFormat="1" ht="16" x14ac:dyDescent="0.2">
      <c r="A153" s="78"/>
      <c r="B153" s="78"/>
      <c r="C153" s="78"/>
      <c r="D153" s="78"/>
      <c r="E153" s="78"/>
      <c r="F153" s="78"/>
      <c r="J153" s="85" t="s">
        <v>89</v>
      </c>
      <c r="K153" s="85" t="s">
        <v>90</v>
      </c>
    </row>
    <row r="154" spans="1:20" customFormat="1" ht="16" x14ac:dyDescent="0.2">
      <c r="A154" s="66" t="s">
        <v>52</v>
      </c>
      <c r="B154" s="32"/>
      <c r="C154" s="32"/>
      <c r="D154" s="32"/>
      <c r="E154" s="67"/>
      <c r="F154" s="67"/>
      <c r="J154" s="85" t="s">
        <v>95</v>
      </c>
      <c r="K154" s="85" t="s">
        <v>92</v>
      </c>
      <c r="L154" s="86">
        <v>0</v>
      </c>
      <c r="M154" s="86">
        <v>1</v>
      </c>
      <c r="N154" s="86">
        <v>-2.8279999999999998</v>
      </c>
      <c r="O154" s="86">
        <v>4</v>
      </c>
      <c r="P154" s="86">
        <v>4.7E-2</v>
      </c>
      <c r="Q154" s="86">
        <v>-1.333E-2</v>
      </c>
      <c r="R154" s="86">
        <v>4.7099999999999998E-3</v>
      </c>
      <c r="S154" s="86">
        <v>-2.6419999999999999E-2</v>
      </c>
      <c r="T154" s="86">
        <v>-2.5000000000000001E-4</v>
      </c>
    </row>
    <row r="155" spans="1:20" ht="16" x14ac:dyDescent="0.2">
      <c r="A155" s="40" t="s">
        <v>39</v>
      </c>
      <c r="B155" s="32"/>
      <c r="C155" s="32"/>
      <c r="D155" s="32"/>
      <c r="E155" s="32"/>
      <c r="F155" s="32"/>
      <c r="J155" s="85" t="s">
        <v>93</v>
      </c>
      <c r="K155" s="84"/>
      <c r="L155" s="84"/>
      <c r="M155" s="86">
        <v>-2.8279999999999998</v>
      </c>
      <c r="N155" s="86">
        <v>4</v>
      </c>
      <c r="O155" s="86">
        <v>4.7E-2</v>
      </c>
      <c r="P155" s="86">
        <v>-1.333E-2</v>
      </c>
      <c r="Q155" s="86">
        <v>4.7099999999999998E-3</v>
      </c>
      <c r="R155" s="86">
        <v>-2.6419999999999999E-2</v>
      </c>
      <c r="S155" s="86">
        <v>-2.5000000000000001E-4</v>
      </c>
      <c r="T155"/>
    </row>
  </sheetData>
  <phoneticPr fontId="3" type="noConversion"/>
  <pageMargins left="0.98419999999999996" right="0.70860000000000001" top="1.5748" bottom="0.7" header="0.31490000000000001" footer="0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AAP FAME Report</vt:lpstr>
    </vt:vector>
  </TitlesOfParts>
  <Company>University of Missouri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Waters</dc:creator>
  <cp:lastModifiedBy>Microsoft Office User</cp:lastModifiedBy>
  <cp:lastPrinted>2020-11-18T20:32:58Z</cp:lastPrinted>
  <dcterms:created xsi:type="dcterms:W3CDTF">2005-08-22T13:22:47Z</dcterms:created>
  <dcterms:modified xsi:type="dcterms:W3CDTF">2020-11-19T20:35:57Z</dcterms:modified>
</cp:coreProperties>
</file>